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V:\Servicepad Supply Chain\Inkoop\x03 Europese aanbestedingen\Marleen Ponte\Specialistische wondverbanden\02 Aanbestedingsstukken perceel 1\Archief\"/>
    </mc:Choice>
  </mc:AlternateContent>
  <bookViews>
    <workbookView xWindow="0" yWindow="0" windowWidth="28800" windowHeight="11700"/>
  </bookViews>
  <sheets>
    <sheet name="PvW Schuimverbanden" sheetId="1" r:id="rId1"/>
  </sheets>
  <definedNames>
    <definedName name="_xlnm.Print_Area" localSheetId="0">'PvW Schuimverbanden'!$A$2:$J$86</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C73" i="1" l="1"/>
  <c r="C26" i="1" l="1"/>
  <c r="H73" i="1" l="1"/>
  <c r="H61" i="1" l="1"/>
  <c r="H44" i="1"/>
  <c r="H26" i="1"/>
  <c r="H75" i="1" l="1"/>
  <c r="C44" i="1" l="1"/>
  <c r="C61" i="1"/>
  <c r="C75" i="1" s="1"/>
</calcChain>
</file>

<file path=xl/sharedStrings.xml><?xml version="1.0" encoding="utf-8"?>
<sst xmlns="http://schemas.openxmlformats.org/spreadsheetml/2006/main" count="197" uniqueCount="93">
  <si>
    <t>score</t>
  </si>
  <si>
    <r>
      <rPr>
        <b/>
        <sz val="12"/>
        <rFont val="Arial"/>
        <family val="2"/>
      </rPr>
      <t>Onderbouwing</t>
    </r>
    <r>
      <rPr>
        <b/>
        <sz val="11"/>
        <rFont val="Arial"/>
        <family val="2"/>
      </rPr>
      <t xml:space="preserve">
</t>
    </r>
    <r>
      <rPr>
        <sz val="10"/>
        <rFont val="Arial"/>
        <family val="2"/>
      </rPr>
      <t xml:space="preserve">door Erasmus MC </t>
    </r>
  </si>
  <si>
    <r>
      <rPr>
        <b/>
        <sz val="12"/>
        <color theme="1"/>
        <rFont val="Arial"/>
        <family val="2"/>
      </rPr>
      <t xml:space="preserve">Score  </t>
    </r>
    <r>
      <rPr>
        <b/>
        <sz val="11"/>
        <color theme="1"/>
        <rFont val="Arial"/>
        <family val="2"/>
      </rPr>
      <t xml:space="preserve">
</t>
    </r>
    <r>
      <rPr>
        <sz val="10"/>
        <color theme="1"/>
        <rFont val="Arial"/>
        <family val="2"/>
      </rPr>
      <t>toegekend door Erasmus MC</t>
    </r>
    <r>
      <rPr>
        <sz val="11"/>
        <color theme="1"/>
        <rFont val="Arial"/>
        <family val="2"/>
      </rPr>
      <t xml:space="preserve"> </t>
    </r>
  </si>
  <si>
    <r>
      <rPr>
        <b/>
        <sz val="12"/>
        <rFont val="Arial"/>
        <family val="2"/>
      </rPr>
      <t>Beoordeling</t>
    </r>
    <r>
      <rPr>
        <b/>
        <sz val="11"/>
        <rFont val="Arial"/>
        <family val="2"/>
      </rPr>
      <t xml:space="preserve">
</t>
    </r>
    <r>
      <rPr>
        <sz val="10"/>
        <rFont val="Arial"/>
        <family val="2"/>
      </rPr>
      <t xml:space="preserve">Uitgevoerd door Erasmus MC </t>
    </r>
  </si>
  <si>
    <r>
      <rPr>
        <b/>
        <sz val="12"/>
        <rFont val="Arial"/>
        <family val="2"/>
      </rPr>
      <t>Voldoet Ja/nee</t>
    </r>
    <r>
      <rPr>
        <b/>
        <sz val="11"/>
        <rFont val="Arial"/>
        <family val="2"/>
      </rPr>
      <t xml:space="preserve">
</t>
    </r>
    <r>
      <rPr>
        <sz val="10"/>
        <rFont val="Arial"/>
        <family val="2"/>
      </rPr>
      <t>Invullen met alleen ja of nee; niet invullen is niet toegestaan</t>
    </r>
    <r>
      <rPr>
        <b/>
        <sz val="10"/>
        <rFont val="Arial"/>
        <family val="2"/>
      </rPr>
      <t xml:space="preserve"> </t>
    </r>
  </si>
  <si>
    <t>door inschrijver in te vullen</t>
  </si>
  <si>
    <t>Uitleg:</t>
  </si>
  <si>
    <t xml:space="preserve">Waardering:  </t>
  </si>
  <si>
    <t>Rechtsgeldige ondertekening:</t>
  </si>
  <si>
    <t xml:space="preserve">Puntentotaal </t>
  </si>
  <si>
    <t>Naam leverancier:</t>
  </si>
  <si>
    <t>Het verband is geschikt voor prematuren en zuigelingen.</t>
  </si>
  <si>
    <t xml:space="preserve">Het verband mag meer dan 7 dagen op de wond blijven zitten. </t>
  </si>
  <si>
    <t xml:space="preserve">Vochtopname van het verband is aan de buitenzijde beoordeelbaar. </t>
  </si>
  <si>
    <t>Wensen aan Siliconenschuimverband met border</t>
  </si>
  <si>
    <t xml:space="preserve">Wensen aan Dun Siliconenschuimverband </t>
  </si>
  <si>
    <t>subtotaal</t>
  </si>
  <si>
    <t>Het verband draagt comfortabel dankzij een maximale uitrekking van 0,3 % in de machine richting (gemeten volgens EN13726-4 Conformability-Permanent Set, MD)</t>
  </si>
  <si>
    <t>Het verband draagt comfortabel dankzij een maximale uitrekking van 2,7 % in de haakse richting (gemeten volgens  EN13726-4 Conformability-Permanent Set, CD)</t>
  </si>
  <si>
    <t>De totale "fluid handling capacity" van het verband bestaat uit een optelling van het absorberend vermogen en MVTR, en is minimaal 7,3 g/10cm2/24h (gemeten volgens EN 13726-1, sectie 3.3).</t>
  </si>
  <si>
    <t xml:space="preserve">De absorberende kern van het verband neemt minimaal 1,8 g/10cm2/24h vocht op (gemeten volgens EN 13726-1, sectie 3.3 Absorbtive capacity). </t>
  </si>
  <si>
    <t>Het verband draagt comfortabel dankzij een maximale uitrekking van 0 % in de haakse richting (gemeten volgens  EN13726-4 Conformability-Permanent Set, CD)</t>
  </si>
  <si>
    <t>Het verband draagt comfortabel dankzij een maximale uitrekking van 0,8 % in de machine richting (gemeten volgens EN13726-4 Conformability-Permanent Set, MD)</t>
  </si>
  <si>
    <t>De totale "fluid handling capacity" van het verband bestaat uit een optelling van het absorberend vermogen en MVTR, en is minimaal 33 g/10cm2/24h (gemeten volgens EN 13726-1, sectie 3.3).</t>
  </si>
  <si>
    <t xml:space="preserve">De absorberende kern van het verband neemt minimaal 6,8 g/10cm2/24h vocht op (gemeten volgens EN 13726-1, sectie 3.3 Absorbtive capacity). </t>
  </si>
  <si>
    <r>
      <t>Het verband houdt vocht goed vast, zodat maceratie en lekkage wordt voorkomen. De "free swell absorbtive capacity" volgens EN 13726-1, sectie 3.2 is minimaal 77 g/100cm</t>
    </r>
    <r>
      <rPr>
        <vertAlign val="superscript"/>
        <sz val="10"/>
        <rFont val="Arial"/>
        <family val="2"/>
      </rPr>
      <t>2</t>
    </r>
  </si>
  <si>
    <t>Het verband is waterdicht en dus douchebestendig volgens EN 13726-3.</t>
  </si>
  <si>
    <r>
      <t xml:space="preserve">De naar oordeel van het Erasmus MC meest kritische aspecten voor effectieve wondverzorgingsmiddelen zijn hieronder als Programma van Wensen opgenomen. Voor de wensen wordt Inschrijver gevraagd aan te geven of er aan wordt voldaan op het moment van Inschrijven en is geleverd in het te beoordelen systeem.  
</t>
    </r>
    <r>
      <rPr>
        <b/>
        <sz val="12"/>
        <rFont val="Arial"/>
        <family val="2"/>
      </rPr>
      <t>LET OP: de Excelsheet is niet gelocked; Inschrijver dient enkel en alleen de in geel aangeduide velden in te vullen.</t>
    </r>
  </si>
  <si>
    <t>Insluiting van vocht onder een verband kan ernstige gevolgens hebben voor de integriteit van de huid. Het verband moet daarom minimaal 5,5 g/10cm2/24h vocht damp doorlaten(MVTR gemeten volgens EN 13726-1, sectie 3.3).</t>
  </si>
  <si>
    <t>Insluiting van vocht onder een verband kan ernstige gevolgens hebben voor de integriteit van de huid. Het verband moet daarom minimaal 26 g/10cm2/24h vocht damp doorlaten(MVTR gemeten volgens EN 13726-1, sectie 3.3).</t>
  </si>
  <si>
    <t>Wensen aan Siliconenschuimverband</t>
  </si>
  <si>
    <t xml:space="preserve">Impact in de keten. Supplier cascading. Dit mag ook de fabrikant zijn ingeval Inschrijver distributeur is. 
Nauwe samenwerking en selectie van leveranciers in keten, voor water, energie en afval vermindering, sociale omstandigheden. Tier 1 en tier 2, en Tier 3. Inschrijver werkt aantoonbaar samen met eigen leveranciers en kan dat laten zien door toepassing in selectie van leveranciers, codes of conduct, ontwikkeling, audits en follow up en continue verificatie. </t>
  </si>
  <si>
    <t>2.1</t>
  </si>
  <si>
    <t>1.1</t>
  </si>
  <si>
    <t>1.2</t>
  </si>
  <si>
    <t>1.3</t>
  </si>
  <si>
    <t>1.4</t>
  </si>
  <si>
    <t>1.5</t>
  </si>
  <si>
    <t>1.6</t>
  </si>
  <si>
    <t>1.7</t>
  </si>
  <si>
    <t>1.8</t>
  </si>
  <si>
    <t>1.9</t>
  </si>
  <si>
    <t>1.10</t>
  </si>
  <si>
    <t>1.11</t>
  </si>
  <si>
    <t>1.12</t>
  </si>
  <si>
    <t>2.2</t>
  </si>
  <si>
    <t>2.3</t>
  </si>
  <si>
    <t>2.4</t>
  </si>
  <si>
    <t>2.5</t>
  </si>
  <si>
    <t>2.6</t>
  </si>
  <si>
    <t>2.7</t>
  </si>
  <si>
    <t>2.8</t>
  </si>
  <si>
    <t>2.9</t>
  </si>
  <si>
    <t>2.10</t>
  </si>
  <si>
    <t>2.11</t>
  </si>
  <si>
    <t>3.1</t>
  </si>
  <si>
    <t>3.2</t>
  </si>
  <si>
    <t>3.3</t>
  </si>
  <si>
    <t>3.4</t>
  </si>
  <si>
    <t>3.5</t>
  </si>
  <si>
    <t>3.6</t>
  </si>
  <si>
    <t>3.7</t>
  </si>
  <si>
    <t>3.8</t>
  </si>
  <si>
    <t>3.9</t>
  </si>
  <si>
    <t>3.10</t>
  </si>
  <si>
    <t>4.1</t>
  </si>
  <si>
    <t>4.2</t>
  </si>
  <si>
    <t>4.3</t>
  </si>
  <si>
    <t>4.4</t>
  </si>
  <si>
    <t>4.5</t>
  </si>
  <si>
    <t xml:space="preserve">Klimaat (bedrijf- operationeel niveau). Inschrijver past Carbon Disclosure toe en bewezen methode GGP. Dit mag ook de fabrikant zijn ingeval Inschrijver distributeur is. Dit gaat om de carbon footprint. Inschrijver meet haar carbon footprint, heeft doelen geformuleerd voor reductie, onderneemt acties, monitored en rapporteert. Toont aan: 
Smart doelen, bijv.  46% absolute reduction of scope 1 and 2 emissions by 2030; 55% intensity reduction of scope 3 emissions by 2030.
Interventies in hoogste impact keten: transport en productie bijv.
Acties, bijvoorbeeld.:
Energy programs (green, reduce, electric)
GHG programs (monitor, improve)
Waste mgmt. programs (reduce, recycle)
Water mgmt. programs (reduce, recycle)
Natural capital management &amp; restore
Access2Care and Calamity programs
Prepare for Climate Adaption 
         (emergency generators, cooling, water)
Self-sustained &amp; Regenerative goals
Meting, monitoring met bewezen methode, GGP: GGP protocol (bedrijfsniveau, ext), volgens Greenhouse Gas Protocol, (UK: CO2 emissions are divided into three categories:
Scope 1 emissions are direct greenhouse gas emissions from
sources owned or controlled by our company.
Scope 2 accounts for the emissions from the generation of
energy purchased and consumed by our company.
Scope 3 comprises all the other indirect greenhouse gas
emissions that our company produces, but that occur from
sources not owned or controlled by us, like emissions related
to our supply </t>
  </si>
  <si>
    <t>Insluiting van vocht onder een verband kan ernstige gevolgens hebben voor de integriteit van de huid. Het verband moet daarom minimaal 12 g/10cm2/24h vocht damp doorlaten(MVTR gemeten volgens EN 13726-1, sectie 3.3).</t>
  </si>
  <si>
    <t>De totale "fluid handling capacity" van het verband bestaat uit een optelling van het absorberend vermogen en MVTR, en is minimaal 21 g/10cm2/24h (gemeten volgens EN 13726-1, sectie 3.3).</t>
  </si>
  <si>
    <t>Het verband draagt comfortabel dankzij een maximale rekbaarheid van 3 N/cm in de machine richting (gemeten volgens  EN13726-4 Conformability-Extensibility, MD).</t>
  </si>
  <si>
    <t>Het verband draagt comfortabel dankzij een maximale rekbaarheid van 1,5 N/cm in de haakse richting (gemeten volgens  EN13726-4 Conformability-Extensibility, CD).</t>
  </si>
  <si>
    <t>Het verband draagt comfortabel dankzij een maximale uitrekking van 0,9 % in de machine richting (gemeten volgens EN13726-4 Conformability-Permanent Set, MD)</t>
  </si>
  <si>
    <t>Het verband draagt comfortabel dankzij een maximale uitrekking van 1,4 % in de haakse richting (gemeten volgens  EN13726-4 Conformability-Permanent Set, CD)</t>
  </si>
  <si>
    <t>Het verband draagt comfortabel dankzij een maximale rekbaarheid van 1,1 N/cm in de machine richting (gemeten volgens  EN13726-4 Conformability-Extensibility, MD).</t>
  </si>
  <si>
    <t>Het verband draagt comfortabel dankzij een maximale rekbaarheid van 0,7 N/cm in de haakse richting (gemeten volgens  EN13726-4 Conformability-Extensibility, CD).</t>
  </si>
  <si>
    <t>Het verband draagt comfortabel dankzij een maximale rekbaarheid van 0,6 N/cm in de machine richting (gemeten volgens  EN13726-4 Conformability-Extensibility, MD).</t>
  </si>
  <si>
    <t>Het verband draagt comfortabel dankzij een maximale rekbaarheid van 0,5 N/cm in de haakse richting (gemeten volgens  EN13726-4 Conformability-Extensibility, CD).</t>
  </si>
  <si>
    <t>Toelichting</t>
  </si>
  <si>
    <t>Vereiste bewijsvoering</t>
  </si>
  <si>
    <t xml:space="preserve">Corporate social responsibility (Maatschappelijk Verantwoord Ondernemen). De fabrikant van de in te zetten producten past de ISO 26000 (of gelijkwaardige systematiek) aantoonbaar toe in haar volledige bedrijfsvoering. Toepassing betekent dat Inschrijver  zich bewust is van haar verantwoordelijkheid als distributeur en/of (inzet van) fabrikant in een veranderende wereld. Specifiek: wordt er integraal gekeken naar meerdere impact velden en daarover aantoonbaar eerlijk en transparant gerapporteerd, geverifieerd en verbeteringen aangetoond. In essentie gaat het er om verder te gaan dan wettelijk wordt vereist. 
GEEN certificatie nodig (want wordt niet verschaft door ISO). Zelf-declaratie / verklaring wel nodig om voor score in aanmerking te komen.
</t>
  </si>
  <si>
    <t>Impact assessment van oplossingen. Inschrijver heeft van aangeboden oplossingen (producten) levenscyclus (LCA) analysen beschikbaar en gebruikt deze LCA in product ontwikkeling. Aantoonbare databases en modellen worden gebruikt. 
Life Cycle Analysis (LCA) voor alle producten. dan max score. LCA conform
ISO 14040 and ISO 14044 standards.
Data set wordt gedeeld, alsmede productie locatie.</t>
  </si>
  <si>
    <r>
      <t xml:space="preserve">Wensen inzake IMPACT (in keten)
</t>
    </r>
    <r>
      <rPr>
        <sz val="10"/>
        <rFont val="Arial"/>
        <family val="2"/>
      </rPr>
      <t xml:space="preserve">Erasmus MC wil marktpartijen belonen die aantoonbaar werk maken van het structureel verbeteren van de impact op klimaat, milieu, sociale omstandigheden en materiaal beschikbaarheid en efficientie. 
Dit naast uitkomsten voor patienten, medewerkers, en bedrijfsproces. De naar oordeel van het Erasmus MC meest kritische keuzes die marktpartijen kunnen maken op deze integrale impact, zijn hieronder als Impact onderdeel van het Programma van Wensen opgenomen. </t>
    </r>
    <r>
      <rPr>
        <b/>
        <sz val="12"/>
        <rFont val="Arial"/>
        <family val="2"/>
      </rPr>
      <t xml:space="preserve">
</t>
    </r>
  </si>
  <si>
    <t>X</t>
  </si>
  <si>
    <t>Het verband kan worden geleverd met afmeting binnen de marges van 4 -6 cm bij 4-6cm (buitenmaat)</t>
  </si>
  <si>
    <t>1.13</t>
  </si>
  <si>
    <t xml:space="preserve">X </t>
  </si>
  <si>
    <t>Het subgunningcriterium "Programma van Wensen Schuimverbanden" levert maximaal 2000 punten.</t>
  </si>
  <si>
    <t xml:space="preserve">Sociaal-economisch (keten verantwoordelijkheid voor arbeidsomstandigheden en verhoudingen in het bijzonder)
Transparantie. Inschrijver zet in op 100% transparantie en streven naar  sociaal-economische omstandigheden en verhoudingen in de gehele supply chain, conform ILO en/of Ethical Trading Initiative, ook die van de leveranciers van de toeleveranciers tot aan grondstof-extractie/mijnbouw en/of chemische productie. Dit mag ook de fabrikant zijn ingeval Inschrijver distributeur is. </t>
  </si>
  <si>
    <r>
      <rPr>
        <b/>
        <sz val="12"/>
        <color theme="1"/>
        <rFont val="Arial"/>
        <family val="2"/>
      </rPr>
      <t>PROGRAMMA VAN WENSEN 
Schuimverbanden</t>
    </r>
    <r>
      <rPr>
        <sz val="12"/>
        <color theme="1"/>
        <rFont val="Arial"/>
        <family val="2"/>
      </rPr>
      <t xml:space="preserve">
Europese Aanbesteding
“Specialistisch Wondverband"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</si>
</sst>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 &quot;€&quot;\ * #,##0.00_ ;_ &quot;€&quot;\ * \-#,##0.00_ ;_ &quot;€&quot;\ * &quot;-&quot;??_ ;_ @_ "/>
  </numFmts>
  <fonts count="20" x14ac:knownFonts="1">
    <font>
      <sz val="11"/>
      <color theme="1"/>
      <name val="Calibri"/>
      <family val="2"/>
      <scheme val="minor"/>
    </font>
    <font>
      <sz val="10"/>
      <name val="Arial"/>
      <family val="2"/>
    </font>
    <font>
      <b/>
      <sz val="10"/>
      <color theme="1"/>
      <name val="Arial"/>
      <family val="2"/>
    </font>
    <font>
      <sz val="11"/>
      <color theme="1"/>
      <name val="Arial"/>
      <family val="2"/>
    </font>
    <font>
      <b/>
      <sz val="11"/>
      <color theme="1"/>
      <name val="Arial"/>
      <family val="2"/>
    </font>
    <font>
      <b/>
      <sz val="11"/>
      <name val="Arial"/>
      <family val="2"/>
    </font>
    <font>
      <b/>
      <sz val="12"/>
      <name val="Arial"/>
      <family val="2"/>
    </font>
    <font>
      <b/>
      <sz val="10"/>
      <name val="Arial"/>
      <family val="2"/>
    </font>
    <font>
      <sz val="10"/>
      <color theme="1"/>
      <name val="Arial"/>
      <family val="2"/>
    </font>
    <font>
      <b/>
      <sz val="12"/>
      <color theme="1"/>
      <name val="Arial"/>
      <family val="2"/>
    </font>
    <font>
      <b/>
      <sz val="14"/>
      <color theme="1"/>
      <name val="Arial"/>
      <family val="2"/>
    </font>
    <font>
      <sz val="12"/>
      <name val="Arial"/>
      <family val="2"/>
    </font>
    <font>
      <b/>
      <sz val="14"/>
      <name val="Arial"/>
      <family val="2"/>
    </font>
    <font>
      <sz val="12"/>
      <color theme="1"/>
      <name val="Arial"/>
      <family val="2"/>
    </font>
    <font>
      <vertAlign val="superscript"/>
      <sz val="10"/>
      <name val="Arial"/>
      <family val="2"/>
    </font>
    <font>
      <b/>
      <sz val="18"/>
      <color theme="1"/>
      <name val="Arial"/>
      <family val="2"/>
    </font>
    <font>
      <sz val="8"/>
      <name val="Calibri"/>
      <family val="2"/>
      <scheme val="minor"/>
    </font>
    <font>
      <sz val="10"/>
      <color rgb="FF000000"/>
      <name val="Arial"/>
      <family val="2"/>
    </font>
    <font>
      <sz val="11"/>
      <color rgb="FF000000"/>
      <name val="Calibri"/>
      <family val="2"/>
      <scheme val="minor"/>
    </font>
    <font>
      <sz val="11"/>
      <color theme="1"/>
      <name val="Calibri"/>
      <family val="2"/>
      <scheme val="minor"/>
    </font>
  </fonts>
  <fills count="9">
    <fill>
      <patternFill patternType="none"/>
    </fill>
    <fill>
      <patternFill patternType="gray125"/>
    </fill>
    <fill>
      <patternFill patternType="solid">
        <fgColor theme="4" tint="0.59999389629810485"/>
        <bgColor indexed="64"/>
      </patternFill>
    </fill>
    <fill>
      <patternFill patternType="solid">
        <fgColor rgb="FFFFFFCC"/>
        <bgColor indexed="64"/>
      </patternFill>
    </fill>
    <fill>
      <patternFill patternType="solid">
        <fgColor theme="4" tint="0.59999389629810485"/>
        <bgColor indexed="27"/>
      </patternFill>
    </fill>
    <fill>
      <patternFill patternType="solid">
        <fgColor theme="4" tint="0.59999389629810485"/>
        <bgColor indexed="31"/>
      </patternFill>
    </fill>
    <fill>
      <patternFill patternType="solid">
        <fgColor rgb="FFFFFFCC"/>
        <bgColor indexed="9"/>
      </patternFill>
    </fill>
    <fill>
      <patternFill patternType="solid">
        <fgColor theme="0" tint="-0.499984740745262"/>
        <bgColor indexed="64"/>
      </patternFill>
    </fill>
    <fill>
      <patternFill patternType="solid">
        <fgColor theme="1" tint="0.499984740745262"/>
        <bgColor indexed="64"/>
      </patternFill>
    </fill>
  </fills>
  <borders count="47">
    <border>
      <left/>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thin">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s>
  <cellStyleXfs count="10">
    <xf numFmtId="0" fontId="0" fillId="0" borderId="0"/>
    <xf numFmtId="0" fontId="1" fillId="0" borderId="0"/>
    <xf numFmtId="0" fontId="1" fillId="0" borderId="0"/>
    <xf numFmtId="9" fontId="1" fillId="0" borderId="0" applyFont="0" applyFill="0" applyBorder="0" applyAlignment="0" applyProtection="0"/>
    <xf numFmtId="44" fontId="1" fillId="0" borderId="0" applyFill="0" applyBorder="0" applyAlignment="0" applyProtection="0"/>
    <xf numFmtId="0" fontId="1" fillId="0" borderId="0"/>
    <xf numFmtId="0" fontId="8" fillId="0" borderId="0"/>
    <xf numFmtId="0" fontId="18" fillId="0" borderId="0"/>
    <xf numFmtId="0" fontId="18" fillId="0" borderId="0"/>
    <xf numFmtId="0" fontId="19" fillId="0" borderId="0"/>
  </cellStyleXfs>
  <cellXfs count="156">
    <xf numFmtId="0" fontId="0" fillId="0" borderId="0" xfId="0"/>
    <xf numFmtId="0" fontId="5" fillId="0" borderId="1" xfId="1" applyFont="1" applyBorder="1" applyAlignment="1">
      <alignment horizontal="left" vertical="top"/>
    </xf>
    <xf numFmtId="0" fontId="1" fillId="0" borderId="2" xfId="6" applyFont="1" applyBorder="1" applyAlignment="1">
      <alignment horizontal="left" vertical="top" wrapText="1"/>
    </xf>
    <xf numFmtId="0" fontId="1" fillId="0" borderId="2" xfId="0" applyFont="1" applyBorder="1" applyAlignment="1">
      <alignment vertical="top" wrapText="1"/>
    </xf>
    <xf numFmtId="1" fontId="7" fillId="0" borderId="2" xfId="1" quotePrefix="1" applyNumberFormat="1" applyFont="1" applyFill="1" applyBorder="1" applyAlignment="1">
      <alignment horizontal="center" vertical="top"/>
    </xf>
    <xf numFmtId="0" fontId="8" fillId="3" borderId="2" xfId="0" applyFont="1" applyFill="1" applyBorder="1" applyAlignment="1">
      <alignment horizontal="left" vertical="top" wrapText="1"/>
    </xf>
    <xf numFmtId="1" fontId="5" fillId="8" borderId="2" xfId="1" quotePrefix="1" applyNumberFormat="1" applyFont="1" applyFill="1" applyBorder="1" applyAlignment="1">
      <alignment horizontal="center" vertical="top"/>
    </xf>
    <xf numFmtId="0" fontId="3" fillId="0" borderId="0" xfId="0" applyFont="1"/>
    <xf numFmtId="0" fontId="3" fillId="7" borderId="2" xfId="0" applyFont="1" applyFill="1" applyBorder="1" applyAlignment="1">
      <alignment vertical="top"/>
    </xf>
    <xf numFmtId="0" fontId="3" fillId="0" borderId="0" xfId="0" applyFont="1" applyBorder="1"/>
    <xf numFmtId="0" fontId="3" fillId="8" borderId="2" xfId="0" applyFont="1" applyFill="1" applyBorder="1" applyAlignment="1">
      <alignment vertical="top"/>
    </xf>
    <xf numFmtId="0" fontId="4" fillId="0" borderId="0" xfId="0" applyFont="1" applyBorder="1" applyAlignment="1">
      <alignment horizontal="center" vertical="top"/>
    </xf>
    <xf numFmtId="1" fontId="7" fillId="0" borderId="29" xfId="1" quotePrefix="1" applyNumberFormat="1" applyFont="1" applyFill="1" applyBorder="1" applyAlignment="1">
      <alignment horizontal="center" vertical="top"/>
    </xf>
    <xf numFmtId="1" fontId="5" fillId="8" borderId="10" xfId="1" quotePrefix="1" applyNumberFormat="1" applyFont="1" applyFill="1" applyBorder="1" applyAlignment="1">
      <alignment vertical="top"/>
    </xf>
    <xf numFmtId="1" fontId="5" fillId="8" borderId="12" xfId="1" quotePrefix="1" applyNumberFormat="1" applyFont="1" applyFill="1" applyBorder="1" applyAlignment="1">
      <alignment vertical="top"/>
    </xf>
    <xf numFmtId="1" fontId="5" fillId="8" borderId="29" xfId="1" quotePrefix="1" applyNumberFormat="1" applyFont="1" applyFill="1" applyBorder="1" applyAlignment="1">
      <alignment horizontal="center" vertical="top"/>
    </xf>
    <xf numFmtId="1" fontId="5" fillId="8" borderId="3" xfId="1" quotePrefix="1" applyNumberFormat="1" applyFont="1" applyFill="1" applyBorder="1" applyAlignment="1">
      <alignment horizontal="center" vertical="top"/>
    </xf>
    <xf numFmtId="1" fontId="5" fillId="8" borderId="30" xfId="1" quotePrefix="1" applyNumberFormat="1" applyFont="1" applyFill="1" applyBorder="1" applyAlignment="1">
      <alignment horizontal="center" vertical="top"/>
    </xf>
    <xf numFmtId="0" fontId="4" fillId="0" borderId="0" xfId="0" applyFont="1" applyAlignment="1">
      <alignment horizontal="center" vertical="top"/>
    </xf>
    <xf numFmtId="0" fontId="1" fillId="0" borderId="0" xfId="0" applyFont="1" applyFill="1" applyBorder="1" applyAlignment="1">
      <alignment vertical="top" wrapText="1"/>
    </xf>
    <xf numFmtId="0" fontId="1" fillId="0" borderId="2" xfId="0" applyFont="1" applyFill="1" applyBorder="1" applyAlignment="1">
      <alignment vertical="top" wrapText="1"/>
    </xf>
    <xf numFmtId="0" fontId="17" fillId="0" borderId="2" xfId="1" applyFont="1" applyFill="1" applyBorder="1" applyAlignment="1">
      <alignment horizontal="left" vertical="top" wrapText="1"/>
    </xf>
    <xf numFmtId="0" fontId="17" fillId="0" borderId="2" xfId="7" applyFont="1" applyFill="1" applyBorder="1" applyAlignment="1">
      <alignment horizontal="left" vertical="top" wrapText="1"/>
    </xf>
    <xf numFmtId="0" fontId="17" fillId="0" borderId="2" xfId="8" applyFont="1" applyFill="1" applyBorder="1" applyAlignment="1">
      <alignment horizontal="left" vertical="top" wrapText="1"/>
    </xf>
    <xf numFmtId="0" fontId="1" fillId="0" borderId="2" xfId="1" applyFont="1" applyFill="1" applyBorder="1" applyAlignment="1">
      <alignment horizontal="left" vertical="top" wrapText="1"/>
    </xf>
    <xf numFmtId="0" fontId="3" fillId="8" borderId="10" xfId="0" applyFont="1" applyFill="1" applyBorder="1" applyAlignment="1">
      <alignment horizontal="center" vertical="top"/>
    </xf>
    <xf numFmtId="0" fontId="3" fillId="8" borderId="12" xfId="0" applyFont="1" applyFill="1" applyBorder="1" applyAlignment="1">
      <alignment horizontal="center" vertical="top"/>
    </xf>
    <xf numFmtId="0" fontId="3" fillId="7" borderId="10" xfId="0" applyFont="1" applyFill="1" applyBorder="1" applyAlignment="1">
      <alignment horizontal="center" vertical="top"/>
    </xf>
    <xf numFmtId="0" fontId="3" fillId="7" borderId="12" xfId="0" applyFont="1" applyFill="1" applyBorder="1" applyAlignment="1">
      <alignment horizontal="center" vertical="top"/>
    </xf>
    <xf numFmtId="0" fontId="3" fillId="7" borderId="2" xfId="0" applyFont="1" applyFill="1" applyBorder="1" applyAlignment="1">
      <alignment horizontal="center" vertical="center"/>
    </xf>
    <xf numFmtId="1" fontId="5" fillId="8" borderId="2" xfId="1" quotePrefix="1" applyNumberFormat="1" applyFont="1" applyFill="1" applyBorder="1" applyAlignment="1">
      <alignment horizontal="center" vertical="center"/>
    </xf>
    <xf numFmtId="0" fontId="3" fillId="8" borderId="2" xfId="0" applyFont="1" applyFill="1" applyBorder="1" applyAlignment="1">
      <alignment horizontal="center" vertical="center"/>
    </xf>
    <xf numFmtId="0" fontId="3" fillId="0" borderId="2" xfId="0" applyFont="1" applyBorder="1" applyAlignment="1">
      <alignment vertical="top"/>
    </xf>
    <xf numFmtId="0" fontId="2" fillId="0" borderId="2" xfId="0" applyFont="1" applyFill="1" applyBorder="1" applyAlignment="1">
      <alignment horizontal="right" vertical="top" wrapText="1"/>
    </xf>
    <xf numFmtId="1" fontId="2" fillId="0" borderId="2" xfId="0" applyNumberFormat="1" applyFont="1" applyBorder="1" applyAlignment="1">
      <alignment horizontal="center" vertical="top"/>
    </xf>
    <xf numFmtId="0" fontId="2" fillId="0" borderId="2" xfId="0" applyFont="1" applyBorder="1" applyAlignment="1">
      <alignment horizontal="center" vertical="top"/>
    </xf>
    <xf numFmtId="0" fontId="4" fillId="0" borderId="2" xfId="0" applyFont="1" applyBorder="1" applyAlignment="1">
      <alignment horizontal="center" vertical="top"/>
    </xf>
    <xf numFmtId="0" fontId="1" fillId="0" borderId="29" xfId="0" applyFont="1" applyBorder="1" applyAlignment="1">
      <alignment vertical="top" wrapText="1"/>
    </xf>
    <xf numFmtId="0" fontId="8" fillId="3" borderId="29" xfId="0" applyFont="1" applyFill="1" applyBorder="1" applyAlignment="1">
      <alignment horizontal="left" vertical="top" wrapText="1"/>
    </xf>
    <xf numFmtId="1" fontId="5" fillId="8" borderId="29" xfId="1" quotePrefix="1" applyNumberFormat="1" applyFont="1" applyFill="1" applyBorder="1" applyAlignment="1">
      <alignment horizontal="center" vertical="center"/>
    </xf>
    <xf numFmtId="0" fontId="3" fillId="0" borderId="1" xfId="0" applyFont="1" applyBorder="1" applyAlignment="1">
      <alignment vertical="top"/>
    </xf>
    <xf numFmtId="0" fontId="2" fillId="0" borderId="2" xfId="0" applyFont="1" applyBorder="1" applyAlignment="1">
      <alignment horizontal="center"/>
    </xf>
    <xf numFmtId="0" fontId="5" fillId="0" borderId="38" xfId="1" applyFont="1" applyBorder="1" applyAlignment="1">
      <alignment horizontal="left" vertical="top"/>
    </xf>
    <xf numFmtId="0" fontId="1" fillId="0" borderId="39" xfId="6" applyFont="1" applyBorder="1" applyAlignment="1">
      <alignment horizontal="left" vertical="top" wrapText="1"/>
    </xf>
    <xf numFmtId="1" fontId="7" fillId="0" borderId="39" xfId="1" quotePrefix="1" applyNumberFormat="1" applyFont="1" applyFill="1" applyBorder="1" applyAlignment="1">
      <alignment horizontal="center" vertical="top"/>
    </xf>
    <xf numFmtId="0" fontId="8" fillId="3" borderId="39" xfId="0" applyFont="1" applyFill="1" applyBorder="1" applyAlignment="1">
      <alignment horizontal="left" vertical="top" wrapText="1"/>
    </xf>
    <xf numFmtId="0" fontId="3" fillId="7" borderId="39" xfId="0" applyFont="1" applyFill="1" applyBorder="1" applyAlignment="1">
      <alignment vertical="top"/>
    </xf>
    <xf numFmtId="0" fontId="3" fillId="7" borderId="39" xfId="0" applyFont="1" applyFill="1" applyBorder="1" applyAlignment="1">
      <alignment horizontal="center" vertical="center"/>
    </xf>
    <xf numFmtId="0" fontId="3" fillId="0" borderId="1" xfId="0" applyFont="1" applyBorder="1"/>
    <xf numFmtId="0" fontId="3" fillId="0" borderId="31" xfId="0" applyFont="1" applyBorder="1"/>
    <xf numFmtId="0" fontId="2" fillId="0" borderId="22" xfId="0" applyFont="1" applyFill="1" applyBorder="1" applyAlignment="1">
      <alignment horizontal="right" vertical="top" wrapText="1"/>
    </xf>
    <xf numFmtId="1" fontId="2" fillId="0" borderId="22" xfId="0" applyNumberFormat="1" applyFont="1" applyBorder="1" applyAlignment="1">
      <alignment horizontal="center" vertical="top"/>
    </xf>
    <xf numFmtId="0" fontId="2" fillId="0" borderId="22" xfId="0" applyFont="1" applyBorder="1" applyAlignment="1">
      <alignment horizontal="center"/>
    </xf>
    <xf numFmtId="0" fontId="3" fillId="0" borderId="31" xfId="0" applyFont="1" applyBorder="1" applyAlignment="1">
      <alignment vertical="top"/>
    </xf>
    <xf numFmtId="0" fontId="1" fillId="0" borderId="22" xfId="0" applyFont="1" applyBorder="1" applyAlignment="1">
      <alignment horizontal="left" vertical="top" wrapText="1"/>
    </xf>
    <xf numFmtId="0" fontId="4" fillId="0" borderId="22" xfId="0" applyFont="1" applyBorder="1" applyAlignment="1">
      <alignment horizontal="center" vertical="top"/>
    </xf>
    <xf numFmtId="0" fontId="3" fillId="0" borderId="22" xfId="0" applyFont="1" applyBorder="1" applyAlignment="1">
      <alignment vertical="top"/>
    </xf>
    <xf numFmtId="0" fontId="2" fillId="0" borderId="22" xfId="0" applyFont="1" applyBorder="1" applyAlignment="1">
      <alignment vertical="top"/>
    </xf>
    <xf numFmtId="0" fontId="3" fillId="0" borderId="33" xfId="0" applyFont="1" applyBorder="1"/>
    <xf numFmtId="0" fontId="2" fillId="0" borderId="29" xfId="0" applyFont="1" applyFill="1" applyBorder="1" applyAlignment="1">
      <alignment horizontal="right" vertical="top" wrapText="1"/>
    </xf>
    <xf numFmtId="1" fontId="2" fillId="0" borderId="29" xfId="0" applyNumberFormat="1" applyFont="1" applyBorder="1" applyAlignment="1">
      <alignment horizontal="center" vertical="top"/>
    </xf>
    <xf numFmtId="0" fontId="2" fillId="0" borderId="29" xfId="0" applyFont="1" applyBorder="1" applyAlignment="1">
      <alignment horizontal="center"/>
    </xf>
    <xf numFmtId="0" fontId="3" fillId="0" borderId="42" xfId="0" applyFont="1" applyBorder="1"/>
    <xf numFmtId="0" fontId="15" fillId="0" borderId="43" xfId="0" applyFont="1" applyFill="1" applyBorder="1" applyAlignment="1">
      <alignment horizontal="right"/>
    </xf>
    <xf numFmtId="1" fontId="15" fillId="0" borderId="43" xfId="0" applyNumberFormat="1" applyFont="1" applyFill="1" applyBorder="1" applyAlignment="1">
      <alignment horizontal="center" vertical="top"/>
    </xf>
    <xf numFmtId="0" fontId="3" fillId="0" borderId="41" xfId="0" applyFont="1" applyBorder="1"/>
    <xf numFmtId="0" fontId="3" fillId="0" borderId="32" xfId="0" applyFont="1" applyBorder="1"/>
    <xf numFmtId="44" fontId="12" fillId="6" borderId="45" xfId="4" applyFont="1" applyFill="1" applyBorder="1" applyAlignment="1" applyProtection="1">
      <alignment horizontal="left" vertical="center" wrapText="1"/>
      <protection locked="0" hidden="1"/>
    </xf>
    <xf numFmtId="44" fontId="12" fillId="6" borderId="25" xfId="4" applyFont="1" applyFill="1" applyBorder="1" applyAlignment="1" applyProtection="1">
      <alignment horizontal="left" vertical="top" wrapText="1"/>
      <protection locked="0" hidden="1"/>
    </xf>
    <xf numFmtId="0" fontId="5" fillId="2" borderId="21" xfId="1" applyFont="1" applyFill="1" applyBorder="1" applyAlignment="1">
      <alignment horizontal="left" vertical="top" wrapText="1"/>
    </xf>
    <xf numFmtId="0" fontId="5" fillId="2" borderId="6" xfId="1" applyFont="1" applyFill="1" applyBorder="1" applyAlignment="1">
      <alignment horizontal="left" vertical="top" wrapText="1"/>
    </xf>
    <xf numFmtId="0" fontId="5" fillId="2" borderId="7" xfId="1" applyFont="1" applyFill="1" applyBorder="1" applyAlignment="1">
      <alignment horizontal="left" vertical="top" wrapText="1"/>
    </xf>
    <xf numFmtId="0" fontId="5" fillId="2" borderId="35" xfId="1" applyFont="1" applyFill="1" applyBorder="1" applyAlignment="1">
      <alignment horizontal="left" vertical="top" wrapText="1"/>
    </xf>
    <xf numFmtId="0" fontId="2" fillId="0" borderId="0" xfId="0" applyFont="1" applyBorder="1" applyAlignment="1">
      <alignment horizontal="center" vertical="top"/>
    </xf>
    <xf numFmtId="1" fontId="5" fillId="8" borderId="10" xfId="1" quotePrefix="1" applyNumberFormat="1" applyFont="1" applyFill="1" applyBorder="1" applyAlignment="1">
      <alignment horizontal="center" vertical="top"/>
    </xf>
    <xf numFmtId="1" fontId="5" fillId="8" borderId="12" xfId="1" quotePrefix="1" applyNumberFormat="1" applyFont="1" applyFill="1" applyBorder="1" applyAlignment="1">
      <alignment horizontal="center" vertical="top"/>
    </xf>
    <xf numFmtId="0" fontId="8" fillId="3" borderId="2" xfId="0" applyFont="1" applyFill="1" applyBorder="1" applyAlignment="1">
      <alignment horizontal="center" wrapText="1"/>
    </xf>
    <xf numFmtId="0" fontId="8" fillId="3" borderId="2" xfId="0" applyFont="1" applyFill="1" applyBorder="1" applyAlignment="1">
      <alignment horizontal="center" vertical="center" wrapText="1"/>
    </xf>
    <xf numFmtId="0" fontId="3" fillId="0" borderId="0" xfId="0" applyFont="1" applyAlignment="1">
      <alignment horizontal="center"/>
    </xf>
    <xf numFmtId="0" fontId="5" fillId="2" borderId="21" xfId="1" applyFont="1" applyFill="1" applyBorder="1" applyAlignment="1">
      <alignment horizontal="center" vertical="top" wrapText="1"/>
    </xf>
    <xf numFmtId="0" fontId="5" fillId="2" borderId="6" xfId="1" applyFont="1" applyFill="1" applyBorder="1" applyAlignment="1">
      <alignment horizontal="center" vertical="top" wrapText="1"/>
    </xf>
    <xf numFmtId="0" fontId="5" fillId="2" borderId="7" xfId="1" applyFont="1" applyFill="1" applyBorder="1" applyAlignment="1">
      <alignment horizontal="center" vertical="top" wrapText="1"/>
    </xf>
    <xf numFmtId="0" fontId="3" fillId="0" borderId="22" xfId="0" applyFont="1" applyBorder="1" applyAlignment="1">
      <alignment horizontal="center" vertical="top"/>
    </xf>
    <xf numFmtId="0" fontId="3" fillId="0" borderId="2" xfId="0" applyFont="1" applyBorder="1" applyAlignment="1">
      <alignment horizontal="center" vertical="top"/>
    </xf>
    <xf numFmtId="0" fontId="5" fillId="2" borderId="35" xfId="1" applyFont="1" applyFill="1" applyBorder="1" applyAlignment="1">
      <alignment horizontal="center" vertical="top" wrapText="1"/>
    </xf>
    <xf numFmtId="0" fontId="8" fillId="3" borderId="39" xfId="0" applyFont="1" applyFill="1" applyBorder="1" applyAlignment="1">
      <alignment horizontal="center" vertical="top" wrapText="1"/>
    </xf>
    <xf numFmtId="0" fontId="8" fillId="3" borderId="2" xfId="0" applyFont="1" applyFill="1" applyBorder="1" applyAlignment="1">
      <alignment horizontal="center" vertical="top" wrapText="1"/>
    </xf>
    <xf numFmtId="0" fontId="8" fillId="3" borderId="29" xfId="0" applyFont="1" applyFill="1" applyBorder="1" applyAlignment="1">
      <alignment horizontal="center" vertical="top" wrapText="1"/>
    </xf>
    <xf numFmtId="0" fontId="3" fillId="0" borderId="0" xfId="0" applyFont="1" applyBorder="1" applyAlignment="1">
      <alignment horizontal="center"/>
    </xf>
    <xf numFmtId="0" fontId="3" fillId="0" borderId="10" xfId="0" applyFont="1" applyBorder="1" applyAlignment="1">
      <alignment horizontal="center"/>
    </xf>
    <xf numFmtId="0" fontId="3" fillId="0" borderId="12" xfId="0" applyFont="1" applyBorder="1" applyAlignment="1">
      <alignment horizontal="center"/>
    </xf>
    <xf numFmtId="0" fontId="3" fillId="0" borderId="27" xfId="0" applyFont="1" applyBorder="1" applyAlignment="1">
      <alignment horizontal="center"/>
    </xf>
    <xf numFmtId="0" fontId="3" fillId="0" borderId="28" xfId="0" applyFont="1" applyBorder="1" applyAlignment="1">
      <alignment horizontal="center"/>
    </xf>
    <xf numFmtId="0" fontId="3" fillId="0" borderId="3" xfId="0" applyFont="1" applyBorder="1" applyAlignment="1">
      <alignment horizontal="center"/>
    </xf>
    <xf numFmtId="0" fontId="3" fillId="0" borderId="30" xfId="0" applyFont="1" applyBorder="1" applyAlignment="1">
      <alignment horizontal="center"/>
    </xf>
    <xf numFmtId="1" fontId="5" fillId="8" borderId="10" xfId="1" quotePrefix="1" applyNumberFormat="1" applyFont="1" applyFill="1" applyBorder="1" applyAlignment="1">
      <alignment horizontal="center" vertical="top"/>
    </xf>
    <xf numFmtId="1" fontId="5" fillId="8" borderId="12" xfId="1" quotePrefix="1" applyNumberFormat="1" applyFont="1" applyFill="1" applyBorder="1" applyAlignment="1">
      <alignment horizontal="center" vertical="top"/>
    </xf>
    <xf numFmtId="0" fontId="3" fillId="0" borderId="10" xfId="0" applyFont="1" applyBorder="1" applyAlignment="1">
      <alignment horizontal="center" vertical="top"/>
    </xf>
    <xf numFmtId="0" fontId="3" fillId="0" borderId="12" xfId="0" applyFont="1" applyBorder="1" applyAlignment="1">
      <alignment horizontal="center" vertical="top"/>
    </xf>
    <xf numFmtId="0" fontId="3" fillId="0" borderId="27" xfId="0" applyFont="1" applyBorder="1" applyAlignment="1">
      <alignment horizontal="center" vertical="top"/>
    </xf>
    <xf numFmtId="0" fontId="3" fillId="0" borderId="28" xfId="0" applyFont="1" applyBorder="1" applyAlignment="1">
      <alignment horizontal="center" vertical="top"/>
    </xf>
    <xf numFmtId="0" fontId="3" fillId="8" borderId="10" xfId="0" applyFont="1" applyFill="1" applyBorder="1" applyAlignment="1">
      <alignment horizontal="center" vertical="top"/>
    </xf>
    <xf numFmtId="0" fontId="3" fillId="8" borderId="12" xfId="0" applyFont="1" applyFill="1" applyBorder="1" applyAlignment="1">
      <alignment horizontal="center" vertical="top"/>
    </xf>
    <xf numFmtId="0" fontId="3" fillId="7" borderId="40" xfId="0" applyFont="1" applyFill="1" applyBorder="1" applyAlignment="1">
      <alignment horizontal="center" vertical="top"/>
    </xf>
    <xf numFmtId="0" fontId="3" fillId="7" borderId="17" xfId="0" applyFont="1" applyFill="1" applyBorder="1" applyAlignment="1">
      <alignment horizontal="center" vertical="top"/>
    </xf>
    <xf numFmtId="0" fontId="3" fillId="7" borderId="10" xfId="0" applyFont="1" applyFill="1" applyBorder="1" applyAlignment="1">
      <alignment horizontal="center" vertical="top"/>
    </xf>
    <xf numFmtId="0" fontId="3" fillId="7" borderId="12" xfId="0" applyFont="1" applyFill="1" applyBorder="1" applyAlignment="1">
      <alignment horizontal="center" vertical="top"/>
    </xf>
    <xf numFmtId="0" fontId="4" fillId="2" borderId="21" xfId="0" applyFont="1" applyFill="1" applyBorder="1" applyAlignment="1">
      <alignment horizontal="left" vertical="top" wrapText="1"/>
    </xf>
    <xf numFmtId="0" fontId="4" fillId="2" borderId="6" xfId="0" applyFont="1" applyFill="1" applyBorder="1" applyAlignment="1">
      <alignment horizontal="left" vertical="top" wrapText="1"/>
    </xf>
    <xf numFmtId="0" fontId="4" fillId="2" borderId="7" xfId="0" applyFont="1" applyFill="1" applyBorder="1" applyAlignment="1">
      <alignment horizontal="left" vertical="top" wrapText="1"/>
    </xf>
    <xf numFmtId="0" fontId="5" fillId="2" borderId="23" xfId="1" applyFont="1" applyFill="1" applyBorder="1" applyAlignment="1">
      <alignment horizontal="center" vertical="top" wrapText="1"/>
    </xf>
    <xf numFmtId="0" fontId="5" fillId="2" borderId="24" xfId="1" applyFont="1" applyFill="1" applyBorder="1" applyAlignment="1">
      <alignment horizontal="center" vertical="top" wrapText="1"/>
    </xf>
    <xf numFmtId="0" fontId="5" fillId="2" borderId="4" xfId="1" applyFont="1" applyFill="1" applyBorder="1" applyAlignment="1">
      <alignment horizontal="center" vertical="top" wrapText="1"/>
    </xf>
    <xf numFmtId="0" fontId="5" fillId="2" borderId="25" xfId="1" applyFont="1" applyFill="1" applyBorder="1" applyAlignment="1">
      <alignment horizontal="center" vertical="top" wrapText="1"/>
    </xf>
    <xf numFmtId="0" fontId="5" fillId="2" borderId="5" xfId="1" applyFont="1" applyFill="1" applyBorder="1" applyAlignment="1">
      <alignment horizontal="center" vertical="top" wrapText="1"/>
    </xf>
    <xf numFmtId="0" fontId="5" fillId="2" borderId="26" xfId="1" applyFont="1" applyFill="1" applyBorder="1" applyAlignment="1">
      <alignment horizontal="center" vertical="top" wrapText="1"/>
    </xf>
    <xf numFmtId="0" fontId="9" fillId="2" borderId="20" xfId="0" applyFont="1" applyFill="1" applyBorder="1" applyAlignment="1">
      <alignment horizontal="center" vertical="top"/>
    </xf>
    <xf numFmtId="0" fontId="9" fillId="2" borderId="8" xfId="0" applyFont="1" applyFill="1" applyBorder="1" applyAlignment="1">
      <alignment horizontal="center" vertical="top"/>
    </xf>
    <xf numFmtId="0" fontId="9" fillId="2" borderId="9" xfId="0" applyFont="1" applyFill="1" applyBorder="1" applyAlignment="1">
      <alignment horizontal="center" vertical="top"/>
    </xf>
    <xf numFmtId="0" fontId="6" fillId="2" borderId="21" xfId="1" applyFont="1" applyFill="1" applyBorder="1" applyAlignment="1">
      <alignment horizontal="left" vertical="top" wrapText="1"/>
    </xf>
    <xf numFmtId="0" fontId="6" fillId="2" borderId="6" xfId="1" applyFont="1" applyFill="1" applyBorder="1" applyAlignment="1">
      <alignment horizontal="left" vertical="top"/>
    </xf>
    <xf numFmtId="0" fontId="6" fillId="2" borderId="7" xfId="1" applyFont="1" applyFill="1" applyBorder="1" applyAlignment="1">
      <alignment horizontal="left" vertical="top"/>
    </xf>
    <xf numFmtId="0" fontId="6" fillId="2" borderId="21" xfId="1" applyFont="1" applyFill="1" applyBorder="1" applyAlignment="1">
      <alignment horizontal="center" vertical="top"/>
    </xf>
    <xf numFmtId="0" fontId="6" fillId="2" borderId="6" xfId="1" applyFont="1" applyFill="1" applyBorder="1" applyAlignment="1">
      <alignment horizontal="center" vertical="top"/>
    </xf>
    <xf numFmtId="0" fontId="6" fillId="2" borderId="7" xfId="1" applyFont="1" applyFill="1" applyBorder="1" applyAlignment="1">
      <alignment horizontal="center" vertical="top"/>
    </xf>
    <xf numFmtId="0" fontId="5" fillId="2" borderId="21" xfId="1" applyFont="1" applyFill="1" applyBorder="1" applyAlignment="1">
      <alignment horizontal="left" vertical="top" wrapText="1"/>
    </xf>
    <xf numFmtId="0" fontId="5" fillId="2" borderId="6" xfId="1" applyFont="1" applyFill="1" applyBorder="1" applyAlignment="1">
      <alignment horizontal="left" vertical="top" wrapText="1"/>
    </xf>
    <xf numFmtId="0" fontId="5" fillId="2" borderId="7" xfId="1" applyFont="1" applyFill="1" applyBorder="1" applyAlignment="1">
      <alignment horizontal="left" vertical="top" wrapText="1"/>
    </xf>
    <xf numFmtId="0" fontId="4" fillId="2" borderId="35" xfId="0" applyFont="1" applyFill="1" applyBorder="1" applyAlignment="1">
      <alignment horizontal="left" vertical="top" wrapText="1"/>
    </xf>
    <xf numFmtId="0" fontId="5" fillId="2" borderId="36" xfId="1" applyFont="1" applyFill="1" applyBorder="1" applyAlignment="1">
      <alignment horizontal="center" vertical="top" wrapText="1"/>
    </xf>
    <xf numFmtId="0" fontId="5" fillId="2" borderId="37" xfId="1" applyFont="1" applyFill="1" applyBorder="1" applyAlignment="1">
      <alignment horizontal="center" vertical="top" wrapText="1"/>
    </xf>
    <xf numFmtId="0" fontId="9" fillId="2" borderId="34" xfId="0" applyFont="1" applyFill="1" applyBorder="1" applyAlignment="1">
      <alignment horizontal="center" vertical="top"/>
    </xf>
    <xf numFmtId="0" fontId="6" fillId="2" borderId="35" xfId="1" applyFont="1" applyFill="1" applyBorder="1" applyAlignment="1">
      <alignment horizontal="left" vertical="top"/>
    </xf>
    <xf numFmtId="0" fontId="6" fillId="2" borderId="35" xfId="1" applyFont="1" applyFill="1" applyBorder="1" applyAlignment="1">
      <alignment horizontal="center" vertical="top"/>
    </xf>
    <xf numFmtId="0" fontId="5" fillId="2" borderId="35" xfId="1" applyFont="1" applyFill="1" applyBorder="1" applyAlignment="1">
      <alignment horizontal="left" vertical="top" wrapText="1"/>
    </xf>
    <xf numFmtId="44" fontId="12" fillId="6" borderId="44" xfId="4" applyFont="1" applyFill="1" applyBorder="1" applyAlignment="1" applyProtection="1">
      <alignment horizontal="left" vertical="top" wrapText="1"/>
      <protection locked="0" hidden="1"/>
    </xf>
    <xf numFmtId="44" fontId="12" fillId="6" borderId="24" xfId="4" applyFont="1" applyFill="1" applyBorder="1" applyAlignment="1" applyProtection="1">
      <alignment horizontal="left" vertical="top" wrapText="1"/>
      <protection locked="0" hidden="1"/>
    </xf>
    <xf numFmtId="44" fontId="12" fillId="6" borderId="45" xfId="4" applyFont="1" applyFill="1" applyBorder="1" applyAlignment="1" applyProtection="1">
      <alignment horizontal="left" vertical="top" wrapText="1"/>
      <protection locked="0" hidden="1"/>
    </xf>
    <xf numFmtId="44" fontId="12" fillId="6" borderId="25" xfId="4" applyFont="1" applyFill="1" applyBorder="1" applyAlignment="1" applyProtection="1">
      <alignment horizontal="left" vertical="top" wrapText="1"/>
      <protection locked="0" hidden="1"/>
    </xf>
    <xf numFmtId="44" fontId="12" fillId="6" borderId="46" xfId="4" applyFont="1" applyFill="1" applyBorder="1" applyAlignment="1" applyProtection="1">
      <alignment horizontal="left" vertical="top" wrapText="1"/>
      <protection locked="0" hidden="1"/>
    </xf>
    <xf numFmtId="44" fontId="12" fillId="6" borderId="37" xfId="4" applyFont="1" applyFill="1" applyBorder="1" applyAlignment="1" applyProtection="1">
      <alignment horizontal="left" vertical="top" wrapText="1"/>
      <protection locked="0" hidden="1"/>
    </xf>
    <xf numFmtId="0" fontId="3" fillId="0" borderId="13" xfId="0" applyFont="1" applyBorder="1" applyAlignment="1">
      <alignment horizontal="center"/>
    </xf>
    <xf numFmtId="0" fontId="3" fillId="0" borderId="11" xfId="0" applyFont="1" applyBorder="1" applyAlignment="1">
      <alignment horizontal="center"/>
    </xf>
    <xf numFmtId="0" fontId="3" fillId="0" borderId="18" xfId="0" applyFont="1" applyBorder="1" applyAlignment="1">
      <alignment horizontal="center"/>
    </xf>
    <xf numFmtId="0" fontId="3" fillId="0" borderId="19" xfId="0" applyFont="1" applyBorder="1" applyAlignment="1">
      <alignment horizontal="center"/>
    </xf>
    <xf numFmtId="0" fontId="6" fillId="2" borderId="21" xfId="1" applyFont="1" applyFill="1" applyBorder="1" applyAlignment="1">
      <alignment horizontal="left" vertical="top"/>
    </xf>
    <xf numFmtId="0" fontId="13" fillId="2" borderId="15" xfId="0" applyFont="1" applyFill="1" applyBorder="1" applyAlignment="1">
      <alignment horizontal="center" vertical="top" wrapText="1"/>
    </xf>
    <xf numFmtId="0" fontId="13" fillId="2" borderId="16" xfId="0" applyFont="1" applyFill="1" applyBorder="1" applyAlignment="1">
      <alignment horizontal="center" vertical="top" wrapText="1"/>
    </xf>
    <xf numFmtId="0" fontId="13" fillId="2" borderId="17" xfId="0" applyFont="1" applyFill="1" applyBorder="1" applyAlignment="1">
      <alignment horizontal="center" vertical="top" wrapText="1"/>
    </xf>
    <xf numFmtId="0" fontId="10" fillId="2" borderId="13" xfId="0" applyFont="1" applyFill="1" applyBorder="1" applyAlignment="1">
      <alignment horizontal="left" vertical="top"/>
    </xf>
    <xf numFmtId="0" fontId="10" fillId="2" borderId="14" xfId="0" applyFont="1" applyFill="1" applyBorder="1" applyAlignment="1">
      <alignment horizontal="left" vertical="top"/>
    </xf>
    <xf numFmtId="0" fontId="11" fillId="5" borderId="10" xfId="0" applyFont="1" applyFill="1" applyBorder="1" applyAlignment="1">
      <alignment horizontal="left" vertical="center" wrapText="1"/>
    </xf>
    <xf numFmtId="0" fontId="11" fillId="5" borderId="11" xfId="0" applyFont="1" applyFill="1" applyBorder="1" applyAlignment="1">
      <alignment horizontal="left" vertical="center" wrapText="1"/>
    </xf>
    <xf numFmtId="0" fontId="11" fillId="5" borderId="12" xfId="0" applyFont="1" applyFill="1" applyBorder="1" applyAlignment="1">
      <alignment horizontal="left" vertical="center" wrapText="1"/>
    </xf>
    <xf numFmtId="0" fontId="12" fillId="4" borderId="13" xfId="0" applyFont="1" applyFill="1" applyBorder="1" applyAlignment="1">
      <alignment horizontal="left" vertical="center" wrapText="1"/>
    </xf>
    <xf numFmtId="0" fontId="12" fillId="4" borderId="14" xfId="0" applyFont="1" applyFill="1" applyBorder="1" applyAlignment="1">
      <alignment horizontal="left" vertical="center" wrapText="1"/>
    </xf>
  </cellXfs>
  <cellStyles count="10">
    <cellStyle name="Currency 2" xfId="4"/>
    <cellStyle name="Normal 2" xfId="6"/>
    <cellStyle name="Procent 2" xfId="3"/>
    <cellStyle name="Standaard" xfId="0" builtinId="0"/>
    <cellStyle name="Standaard 2" xfId="2"/>
    <cellStyle name="Standaard 2 2" xfId="5"/>
    <cellStyle name="Standaard 3" xfId="1"/>
    <cellStyle name="Standaard 4" xfId="7"/>
    <cellStyle name="Standaard 4 3" xfId="8"/>
    <cellStyle name="Standaard 4 4"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8</xdr:col>
      <xdr:colOff>452437</xdr:colOff>
      <xdr:row>1</xdr:row>
      <xdr:rowOff>83343</xdr:rowOff>
    </xdr:from>
    <xdr:to>
      <xdr:col>9</xdr:col>
      <xdr:colOff>399007</xdr:colOff>
      <xdr:row>1</xdr:row>
      <xdr:rowOff>744050</xdr:rowOff>
    </xdr:to>
    <xdr:pic>
      <xdr:nvPicPr>
        <xdr:cNvPr id="3" name="Picture 3">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srcRect/>
        <a:stretch>
          <a:fillRect/>
        </a:stretch>
      </xdr:blipFill>
      <xdr:spPr bwMode="auto">
        <a:xfrm>
          <a:off x="23919656" y="83343"/>
          <a:ext cx="1676309" cy="660707"/>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85"/>
  <sheetViews>
    <sheetView tabSelected="1" zoomScale="70" zoomScaleNormal="70" workbookViewId="0">
      <selection activeCell="A2" sqref="A2:J86"/>
    </sheetView>
  </sheetViews>
  <sheetFormatPr defaultColWidth="8.85546875" defaultRowHeight="15" x14ac:dyDescent="0.2"/>
  <cols>
    <col min="1" max="1" width="8.85546875" style="7"/>
    <col min="2" max="2" width="113.85546875" style="7" customWidth="1"/>
    <col min="3" max="3" width="15.140625" style="18" bestFit="1" customWidth="1"/>
    <col min="4" max="5" width="31.85546875" style="7" customWidth="1"/>
    <col min="6" max="6" width="31.85546875" style="78" customWidth="1"/>
    <col min="7" max="10" width="25.7109375" style="7" customWidth="1"/>
    <col min="11" max="16384" width="8.85546875" style="7"/>
  </cols>
  <sheetData>
    <row r="1" spans="1:11" ht="15.75" thickBot="1" x14ac:dyDescent="0.25"/>
    <row r="2" spans="1:11" ht="67.5" customHeight="1" x14ac:dyDescent="0.2">
      <c r="A2" s="146" t="s">
        <v>92</v>
      </c>
      <c r="B2" s="147"/>
      <c r="C2" s="147"/>
      <c r="D2" s="147"/>
      <c r="E2" s="147"/>
      <c r="F2" s="147"/>
      <c r="G2" s="147"/>
      <c r="H2" s="147"/>
      <c r="I2" s="147"/>
      <c r="J2" s="148"/>
    </row>
    <row r="3" spans="1:11" ht="14.25" x14ac:dyDescent="0.2">
      <c r="A3" s="141"/>
      <c r="B3" s="142"/>
      <c r="C3" s="142"/>
      <c r="D3" s="142"/>
      <c r="E3" s="142"/>
      <c r="F3" s="142"/>
      <c r="G3" s="142"/>
      <c r="H3" s="142"/>
      <c r="I3" s="142"/>
      <c r="J3" s="90"/>
    </row>
    <row r="4" spans="1:11" ht="33" customHeight="1" x14ac:dyDescent="0.2">
      <c r="A4" s="154" t="s">
        <v>7</v>
      </c>
      <c r="B4" s="155"/>
      <c r="C4" s="151" t="s">
        <v>90</v>
      </c>
      <c r="D4" s="152"/>
      <c r="E4" s="152"/>
      <c r="F4" s="152"/>
      <c r="G4" s="152"/>
      <c r="H4" s="152"/>
      <c r="I4" s="152"/>
      <c r="J4" s="153"/>
    </row>
    <row r="5" spans="1:11" ht="14.25" x14ac:dyDescent="0.2">
      <c r="A5" s="141"/>
      <c r="B5" s="142"/>
      <c r="C5" s="142"/>
      <c r="D5" s="142"/>
      <c r="E5" s="142"/>
      <c r="F5" s="142"/>
      <c r="G5" s="142"/>
      <c r="H5" s="142"/>
      <c r="I5" s="142"/>
      <c r="J5" s="90"/>
    </row>
    <row r="6" spans="1:11" ht="93" customHeight="1" x14ac:dyDescent="0.2">
      <c r="A6" s="149" t="s">
        <v>6</v>
      </c>
      <c r="B6" s="150"/>
      <c r="C6" s="151" t="s">
        <v>27</v>
      </c>
      <c r="D6" s="152"/>
      <c r="E6" s="152"/>
      <c r="F6" s="152"/>
      <c r="G6" s="152"/>
      <c r="H6" s="152"/>
      <c r="I6" s="152"/>
      <c r="J6" s="153"/>
    </row>
    <row r="7" spans="1:11" thickBot="1" x14ac:dyDescent="0.25">
      <c r="A7" s="143"/>
      <c r="B7" s="144"/>
      <c r="C7" s="144"/>
      <c r="D7" s="144"/>
      <c r="E7" s="144"/>
      <c r="F7" s="144"/>
      <c r="G7" s="144"/>
      <c r="H7" s="144"/>
      <c r="I7" s="144"/>
      <c r="J7" s="90"/>
    </row>
    <row r="8" spans="1:11" ht="14.45" customHeight="1" x14ac:dyDescent="0.2">
      <c r="A8" s="116">
        <v>1</v>
      </c>
      <c r="B8" s="145" t="s">
        <v>14</v>
      </c>
      <c r="C8" s="122" t="s">
        <v>0</v>
      </c>
      <c r="D8" s="125" t="s">
        <v>4</v>
      </c>
      <c r="E8" s="69" t="s">
        <v>81</v>
      </c>
      <c r="F8" s="79" t="s">
        <v>82</v>
      </c>
      <c r="G8" s="125" t="s">
        <v>3</v>
      </c>
      <c r="H8" s="107" t="s">
        <v>2</v>
      </c>
      <c r="I8" s="110" t="s">
        <v>1</v>
      </c>
      <c r="J8" s="111"/>
    </row>
    <row r="9" spans="1:11" x14ac:dyDescent="0.2">
      <c r="A9" s="117"/>
      <c r="B9" s="120"/>
      <c r="C9" s="123"/>
      <c r="D9" s="126"/>
      <c r="E9" s="70"/>
      <c r="F9" s="80"/>
      <c r="G9" s="126"/>
      <c r="H9" s="108"/>
      <c r="I9" s="112"/>
      <c r="J9" s="113"/>
    </row>
    <row r="10" spans="1:11" x14ac:dyDescent="0.2">
      <c r="A10" s="117"/>
      <c r="B10" s="120"/>
      <c r="C10" s="123"/>
      <c r="D10" s="126"/>
      <c r="E10" s="70"/>
      <c r="F10" s="80"/>
      <c r="G10" s="126"/>
      <c r="H10" s="108"/>
      <c r="I10" s="112"/>
      <c r="J10" s="113"/>
    </row>
    <row r="11" spans="1:11" x14ac:dyDescent="0.2">
      <c r="A11" s="117"/>
      <c r="B11" s="120"/>
      <c r="C11" s="123"/>
      <c r="D11" s="126"/>
      <c r="E11" s="70"/>
      <c r="F11" s="80"/>
      <c r="G11" s="126"/>
      <c r="H11" s="108"/>
      <c r="I11" s="112"/>
      <c r="J11" s="113"/>
    </row>
    <row r="12" spans="1:11" x14ac:dyDescent="0.2">
      <c r="A12" s="118"/>
      <c r="B12" s="121"/>
      <c r="C12" s="124"/>
      <c r="D12" s="127"/>
      <c r="E12" s="71"/>
      <c r="F12" s="81"/>
      <c r="G12" s="127"/>
      <c r="H12" s="109"/>
      <c r="I12" s="114"/>
      <c r="J12" s="115"/>
    </row>
    <row r="13" spans="1:11" s="9" customFormat="1" ht="18" customHeight="1" x14ac:dyDescent="0.2">
      <c r="A13" s="1" t="s">
        <v>33</v>
      </c>
      <c r="B13" s="2" t="s">
        <v>11</v>
      </c>
      <c r="C13" s="4">
        <v>25</v>
      </c>
      <c r="D13" s="5" t="s">
        <v>5</v>
      </c>
      <c r="E13" s="5"/>
      <c r="F13" s="76" t="s">
        <v>86</v>
      </c>
      <c r="G13" s="8"/>
      <c r="H13" s="29"/>
      <c r="I13" s="105"/>
      <c r="J13" s="106"/>
      <c r="K13" s="7"/>
    </row>
    <row r="14" spans="1:11" s="9" customFormat="1" ht="18" customHeight="1" x14ac:dyDescent="0.2">
      <c r="A14" s="1" t="s">
        <v>34</v>
      </c>
      <c r="B14" s="19" t="s">
        <v>26</v>
      </c>
      <c r="C14" s="4">
        <v>100</v>
      </c>
      <c r="D14" s="5" t="s">
        <v>5</v>
      </c>
      <c r="E14" s="5"/>
      <c r="F14" s="76" t="s">
        <v>86</v>
      </c>
      <c r="G14" s="8"/>
      <c r="H14" s="29"/>
      <c r="I14" s="27"/>
      <c r="J14" s="28"/>
      <c r="K14" s="7"/>
    </row>
    <row r="15" spans="1:11" s="9" customFormat="1" ht="29.45" customHeight="1" x14ac:dyDescent="0.2">
      <c r="A15" s="1" t="s">
        <v>35</v>
      </c>
      <c r="B15" s="20" t="s">
        <v>25</v>
      </c>
      <c r="C15" s="73">
        <v>100</v>
      </c>
      <c r="D15" s="5" t="s">
        <v>5</v>
      </c>
      <c r="E15" s="5"/>
      <c r="F15" s="76" t="s">
        <v>86</v>
      </c>
      <c r="G15" s="8"/>
      <c r="H15" s="29"/>
      <c r="I15" s="105"/>
      <c r="J15" s="106"/>
      <c r="K15" s="7"/>
    </row>
    <row r="16" spans="1:11" s="9" customFormat="1" ht="31.9" customHeight="1" x14ac:dyDescent="0.2">
      <c r="A16" s="1" t="s">
        <v>36</v>
      </c>
      <c r="B16" s="20" t="s">
        <v>24</v>
      </c>
      <c r="C16" s="4">
        <v>50</v>
      </c>
      <c r="D16" s="5" t="s">
        <v>5</v>
      </c>
      <c r="E16" s="5"/>
      <c r="F16" s="76" t="s">
        <v>86</v>
      </c>
      <c r="G16" s="8"/>
      <c r="H16" s="29"/>
      <c r="I16" s="105"/>
      <c r="J16" s="106"/>
      <c r="K16" s="7"/>
    </row>
    <row r="17" spans="1:11" s="9" customFormat="1" ht="30.6" customHeight="1" x14ac:dyDescent="0.2">
      <c r="A17" s="1" t="s">
        <v>37</v>
      </c>
      <c r="B17" s="20" t="s">
        <v>71</v>
      </c>
      <c r="C17" s="4">
        <v>50</v>
      </c>
      <c r="D17" s="5" t="s">
        <v>5</v>
      </c>
      <c r="E17" s="5"/>
      <c r="F17" s="76" t="s">
        <v>86</v>
      </c>
      <c r="G17" s="6"/>
      <c r="H17" s="29"/>
      <c r="I17" s="13"/>
      <c r="J17" s="14"/>
      <c r="K17" s="7"/>
    </row>
    <row r="18" spans="1:11" s="9" customFormat="1" ht="27.6" customHeight="1" x14ac:dyDescent="0.2">
      <c r="A18" s="1" t="s">
        <v>38</v>
      </c>
      <c r="B18" s="20" t="s">
        <v>72</v>
      </c>
      <c r="C18" s="4">
        <v>100</v>
      </c>
      <c r="D18" s="5" t="s">
        <v>5</v>
      </c>
      <c r="E18" s="5"/>
      <c r="F18" s="76" t="s">
        <v>86</v>
      </c>
      <c r="G18" s="10"/>
      <c r="H18" s="29"/>
      <c r="I18" s="101"/>
      <c r="J18" s="102"/>
      <c r="K18" s="7"/>
    </row>
    <row r="19" spans="1:11" s="9" customFormat="1" ht="25.5" x14ac:dyDescent="0.2">
      <c r="A19" s="1" t="s">
        <v>39</v>
      </c>
      <c r="B19" s="20" t="s">
        <v>73</v>
      </c>
      <c r="C19" s="4">
        <v>50</v>
      </c>
      <c r="D19" s="5" t="s">
        <v>5</v>
      </c>
      <c r="E19" s="5"/>
      <c r="F19" s="76" t="s">
        <v>86</v>
      </c>
      <c r="G19" s="10"/>
      <c r="H19" s="29"/>
      <c r="I19" s="25"/>
      <c r="J19" s="26"/>
      <c r="K19" s="7"/>
    </row>
    <row r="20" spans="1:11" s="9" customFormat="1" ht="25.5" x14ac:dyDescent="0.2">
      <c r="A20" s="1" t="s">
        <v>40</v>
      </c>
      <c r="B20" s="20" t="s">
        <v>74</v>
      </c>
      <c r="C20" s="4">
        <v>50</v>
      </c>
      <c r="D20" s="5" t="s">
        <v>5</v>
      </c>
      <c r="E20" s="5"/>
      <c r="F20" s="76" t="s">
        <v>86</v>
      </c>
      <c r="G20" s="10"/>
      <c r="H20" s="29"/>
      <c r="I20" s="25"/>
      <c r="J20" s="26"/>
      <c r="K20" s="7"/>
    </row>
    <row r="21" spans="1:11" s="9" customFormat="1" ht="25.5" x14ac:dyDescent="0.2">
      <c r="A21" s="1" t="s">
        <v>41</v>
      </c>
      <c r="B21" s="20" t="s">
        <v>75</v>
      </c>
      <c r="C21" s="4">
        <v>25</v>
      </c>
      <c r="D21" s="5" t="s">
        <v>5</v>
      </c>
      <c r="E21" s="5"/>
      <c r="F21" s="76" t="s">
        <v>86</v>
      </c>
      <c r="G21" s="10"/>
      <c r="H21" s="29"/>
      <c r="I21" s="25"/>
      <c r="J21" s="26"/>
      <c r="K21" s="7"/>
    </row>
    <row r="22" spans="1:11" s="9" customFormat="1" ht="25.5" x14ac:dyDescent="0.2">
      <c r="A22" s="1" t="s">
        <v>42</v>
      </c>
      <c r="B22" s="20" t="s">
        <v>76</v>
      </c>
      <c r="C22" s="4">
        <v>25</v>
      </c>
      <c r="D22" s="5" t="s">
        <v>5</v>
      </c>
      <c r="E22" s="5"/>
      <c r="F22" s="76" t="s">
        <v>86</v>
      </c>
      <c r="G22" s="10"/>
      <c r="H22" s="29"/>
      <c r="I22" s="101"/>
      <c r="J22" s="102"/>
      <c r="K22" s="7"/>
    </row>
    <row r="23" spans="1:11" s="9" customFormat="1" x14ac:dyDescent="0.2">
      <c r="A23" s="1" t="s">
        <v>43</v>
      </c>
      <c r="B23" s="20" t="s">
        <v>12</v>
      </c>
      <c r="C23" s="4">
        <v>50</v>
      </c>
      <c r="D23" s="5" t="s">
        <v>5</v>
      </c>
      <c r="E23" s="5"/>
      <c r="F23" s="76" t="s">
        <v>86</v>
      </c>
      <c r="G23" s="6"/>
      <c r="H23" s="29"/>
      <c r="I23" s="95"/>
      <c r="J23" s="96"/>
      <c r="K23" s="7"/>
    </row>
    <row r="24" spans="1:11" s="9" customFormat="1" x14ac:dyDescent="0.2">
      <c r="A24" s="1" t="s">
        <v>44</v>
      </c>
      <c r="B24" s="20" t="s">
        <v>13</v>
      </c>
      <c r="C24" s="4">
        <v>25</v>
      </c>
      <c r="D24" s="5" t="s">
        <v>5</v>
      </c>
      <c r="E24" s="5"/>
      <c r="F24" s="76"/>
      <c r="G24" s="6"/>
      <c r="H24" s="29"/>
      <c r="I24" s="95"/>
      <c r="J24" s="96"/>
      <c r="K24" s="7"/>
    </row>
    <row r="25" spans="1:11" s="9" customFormat="1" x14ac:dyDescent="0.2">
      <c r="A25" s="1" t="s">
        <v>88</v>
      </c>
      <c r="B25" s="20" t="s">
        <v>87</v>
      </c>
      <c r="C25" s="4">
        <v>50</v>
      </c>
      <c r="D25" s="5" t="s">
        <v>5</v>
      </c>
      <c r="E25" s="5"/>
      <c r="F25" s="76" t="s">
        <v>86</v>
      </c>
      <c r="G25" s="6"/>
      <c r="H25" s="29"/>
      <c r="I25" s="74"/>
      <c r="J25" s="75"/>
      <c r="K25" s="7"/>
    </row>
    <row r="26" spans="1:11" ht="14.25" x14ac:dyDescent="0.2">
      <c r="A26" s="40"/>
      <c r="B26" s="33" t="s">
        <v>16</v>
      </c>
      <c r="C26" s="34">
        <f>SUM(C13:C25)</f>
        <v>700</v>
      </c>
      <c r="D26" s="35"/>
      <c r="E26" s="35"/>
      <c r="F26" s="35"/>
      <c r="G26" s="35"/>
      <c r="H26" s="35">
        <f>SUM(H13:H24)</f>
        <v>0</v>
      </c>
      <c r="I26" s="97"/>
      <c r="J26" s="98"/>
    </row>
    <row r="27" spans="1:11" s="9" customFormat="1" ht="15.75" thickBot="1" x14ac:dyDescent="0.25">
      <c r="A27" s="53"/>
      <c r="B27" s="54"/>
      <c r="C27" s="55"/>
      <c r="D27" s="56"/>
      <c r="E27" s="56"/>
      <c r="F27" s="82"/>
      <c r="G27" s="57"/>
      <c r="H27" s="57"/>
      <c r="I27" s="99"/>
      <c r="J27" s="100"/>
      <c r="K27" s="7"/>
    </row>
    <row r="28" spans="1:11" s="9" customFormat="1" x14ac:dyDescent="0.2">
      <c r="A28" s="116">
        <v>2</v>
      </c>
      <c r="B28" s="145" t="s">
        <v>30</v>
      </c>
      <c r="C28" s="122" t="s">
        <v>0</v>
      </c>
      <c r="D28" s="125" t="s">
        <v>4</v>
      </c>
      <c r="E28" s="69" t="s">
        <v>81</v>
      </c>
      <c r="F28" s="79" t="s">
        <v>82</v>
      </c>
      <c r="G28" s="125" t="s">
        <v>3</v>
      </c>
      <c r="H28" s="107" t="s">
        <v>2</v>
      </c>
      <c r="I28" s="110" t="s">
        <v>1</v>
      </c>
      <c r="J28" s="111"/>
      <c r="K28" s="7"/>
    </row>
    <row r="29" spans="1:11" s="9" customFormat="1" x14ac:dyDescent="0.2">
      <c r="A29" s="117"/>
      <c r="B29" s="120"/>
      <c r="C29" s="123"/>
      <c r="D29" s="126"/>
      <c r="E29" s="70"/>
      <c r="F29" s="80"/>
      <c r="G29" s="126"/>
      <c r="H29" s="108"/>
      <c r="I29" s="112"/>
      <c r="J29" s="113"/>
      <c r="K29" s="7"/>
    </row>
    <row r="30" spans="1:11" s="9" customFormat="1" x14ac:dyDescent="0.2">
      <c r="A30" s="117"/>
      <c r="B30" s="120"/>
      <c r="C30" s="123"/>
      <c r="D30" s="126"/>
      <c r="E30" s="70"/>
      <c r="F30" s="80"/>
      <c r="G30" s="126"/>
      <c r="H30" s="108"/>
      <c r="I30" s="112"/>
      <c r="J30" s="113"/>
      <c r="K30" s="7"/>
    </row>
    <row r="31" spans="1:11" s="9" customFormat="1" ht="18" customHeight="1" x14ac:dyDescent="0.2">
      <c r="A31" s="117"/>
      <c r="B31" s="120"/>
      <c r="C31" s="123"/>
      <c r="D31" s="126"/>
      <c r="E31" s="70"/>
      <c r="F31" s="80"/>
      <c r="G31" s="126"/>
      <c r="H31" s="108"/>
      <c r="I31" s="112"/>
      <c r="J31" s="113"/>
      <c r="K31" s="7"/>
    </row>
    <row r="32" spans="1:11" s="9" customFormat="1" ht="18" customHeight="1" x14ac:dyDescent="0.2">
      <c r="A32" s="118"/>
      <c r="B32" s="121"/>
      <c r="C32" s="124"/>
      <c r="D32" s="127"/>
      <c r="E32" s="71"/>
      <c r="F32" s="81"/>
      <c r="G32" s="127"/>
      <c r="H32" s="109"/>
      <c r="I32" s="114"/>
      <c r="J32" s="115"/>
      <c r="K32" s="7"/>
    </row>
    <row r="33" spans="1:11" s="9" customFormat="1" ht="18" customHeight="1" x14ac:dyDescent="0.2">
      <c r="A33" s="1" t="s">
        <v>32</v>
      </c>
      <c r="B33" s="2" t="s">
        <v>11</v>
      </c>
      <c r="C33" s="4">
        <v>25</v>
      </c>
      <c r="D33" s="5" t="s">
        <v>5</v>
      </c>
      <c r="E33" s="5"/>
      <c r="F33" s="76" t="s">
        <v>86</v>
      </c>
      <c r="G33" s="8"/>
      <c r="H33" s="29"/>
      <c r="I33" s="105"/>
      <c r="J33" s="106"/>
      <c r="K33" s="7"/>
    </row>
    <row r="34" spans="1:11" s="9" customFormat="1" ht="29.45" customHeight="1" x14ac:dyDescent="0.2">
      <c r="A34" s="1" t="s">
        <v>45</v>
      </c>
      <c r="B34" s="3" t="s">
        <v>25</v>
      </c>
      <c r="C34" s="11">
        <v>100</v>
      </c>
      <c r="D34" s="5" t="s">
        <v>5</v>
      </c>
      <c r="E34" s="5"/>
      <c r="F34" s="76" t="s">
        <v>86</v>
      </c>
      <c r="G34" s="8"/>
      <c r="H34" s="29"/>
      <c r="I34" s="105"/>
      <c r="J34" s="106"/>
      <c r="K34" s="7"/>
    </row>
    <row r="35" spans="1:11" s="9" customFormat="1" ht="31.9" customHeight="1" x14ac:dyDescent="0.2">
      <c r="A35" s="1" t="s">
        <v>46</v>
      </c>
      <c r="B35" s="3" t="s">
        <v>24</v>
      </c>
      <c r="C35" s="4">
        <v>50</v>
      </c>
      <c r="D35" s="5" t="s">
        <v>5</v>
      </c>
      <c r="E35" s="5"/>
      <c r="F35" s="76" t="s">
        <v>86</v>
      </c>
      <c r="G35" s="8"/>
      <c r="H35" s="29"/>
      <c r="I35" s="105"/>
      <c r="J35" s="106"/>
      <c r="K35" s="7"/>
    </row>
    <row r="36" spans="1:11" s="9" customFormat="1" ht="30.6" customHeight="1" x14ac:dyDescent="0.2">
      <c r="A36" s="1" t="s">
        <v>47</v>
      </c>
      <c r="B36" s="3" t="s">
        <v>29</v>
      </c>
      <c r="C36" s="4">
        <v>50</v>
      </c>
      <c r="D36" s="5" t="s">
        <v>5</v>
      </c>
      <c r="E36" s="5"/>
      <c r="F36" s="76" t="s">
        <v>86</v>
      </c>
      <c r="G36" s="6"/>
      <c r="H36" s="30"/>
      <c r="I36" s="95"/>
      <c r="J36" s="96"/>
      <c r="K36" s="7"/>
    </row>
    <row r="37" spans="1:11" s="9" customFormat="1" ht="27.6" customHeight="1" x14ac:dyDescent="0.2">
      <c r="A37" s="1" t="s">
        <v>48</v>
      </c>
      <c r="B37" s="3" t="s">
        <v>23</v>
      </c>
      <c r="C37" s="4">
        <v>100</v>
      </c>
      <c r="D37" s="5" t="s">
        <v>5</v>
      </c>
      <c r="E37" s="5"/>
      <c r="F37" s="76" t="s">
        <v>86</v>
      </c>
      <c r="G37" s="10"/>
      <c r="H37" s="31"/>
      <c r="I37" s="101"/>
      <c r="J37" s="102"/>
      <c r="K37" s="7"/>
    </row>
    <row r="38" spans="1:11" s="9" customFormat="1" ht="25.5" x14ac:dyDescent="0.2">
      <c r="A38" s="1" t="s">
        <v>49</v>
      </c>
      <c r="B38" s="3" t="s">
        <v>77</v>
      </c>
      <c r="C38" s="4">
        <v>50</v>
      </c>
      <c r="D38" s="5" t="s">
        <v>5</v>
      </c>
      <c r="E38" s="5"/>
      <c r="F38" s="76" t="s">
        <v>86</v>
      </c>
      <c r="G38" s="10"/>
      <c r="H38" s="31"/>
      <c r="I38" s="25"/>
      <c r="J38" s="26"/>
      <c r="K38" s="7"/>
    </row>
    <row r="39" spans="1:11" s="9" customFormat="1" ht="25.5" x14ac:dyDescent="0.2">
      <c r="A39" s="1" t="s">
        <v>50</v>
      </c>
      <c r="B39" s="3" t="s">
        <v>78</v>
      </c>
      <c r="C39" s="4">
        <v>50</v>
      </c>
      <c r="D39" s="5" t="s">
        <v>5</v>
      </c>
      <c r="E39" s="5"/>
      <c r="F39" s="76" t="s">
        <v>86</v>
      </c>
      <c r="G39" s="10"/>
      <c r="H39" s="31"/>
      <c r="I39" s="25"/>
      <c r="J39" s="26"/>
      <c r="K39" s="7"/>
    </row>
    <row r="40" spans="1:11" s="9" customFormat="1" ht="25.5" x14ac:dyDescent="0.2">
      <c r="A40" s="1" t="s">
        <v>51</v>
      </c>
      <c r="B40" s="3" t="s">
        <v>22</v>
      </c>
      <c r="C40" s="4">
        <v>25</v>
      </c>
      <c r="D40" s="5" t="s">
        <v>5</v>
      </c>
      <c r="E40" s="5"/>
      <c r="F40" s="76" t="s">
        <v>86</v>
      </c>
      <c r="G40" s="10"/>
      <c r="H40" s="31"/>
      <c r="I40" s="25"/>
      <c r="J40" s="26"/>
      <c r="K40" s="7"/>
    </row>
    <row r="41" spans="1:11" s="9" customFormat="1" ht="25.5" x14ac:dyDescent="0.2">
      <c r="A41" s="1" t="s">
        <v>52</v>
      </c>
      <c r="B41" s="3" t="s">
        <v>21</v>
      </c>
      <c r="C41" s="4">
        <v>25</v>
      </c>
      <c r="D41" s="5" t="s">
        <v>5</v>
      </c>
      <c r="E41" s="5"/>
      <c r="F41" s="76" t="s">
        <v>86</v>
      </c>
      <c r="G41" s="10"/>
      <c r="H41" s="31"/>
      <c r="I41" s="101"/>
      <c r="J41" s="102"/>
      <c r="K41" s="7"/>
    </row>
    <row r="42" spans="1:11" s="9" customFormat="1" x14ac:dyDescent="0.2">
      <c r="A42" s="1" t="s">
        <v>53</v>
      </c>
      <c r="B42" s="3" t="s">
        <v>12</v>
      </c>
      <c r="C42" s="4">
        <v>50</v>
      </c>
      <c r="D42" s="5" t="s">
        <v>5</v>
      </c>
      <c r="E42" s="5"/>
      <c r="F42" s="76" t="s">
        <v>86</v>
      </c>
      <c r="G42" s="6"/>
      <c r="H42" s="30"/>
      <c r="I42" s="95"/>
      <c r="J42" s="96"/>
      <c r="K42" s="7"/>
    </row>
    <row r="43" spans="1:11" s="9" customFormat="1" x14ac:dyDescent="0.2">
      <c r="A43" s="1" t="s">
        <v>54</v>
      </c>
      <c r="B43" s="37" t="s">
        <v>13</v>
      </c>
      <c r="C43" s="12">
        <v>25</v>
      </c>
      <c r="D43" s="38" t="s">
        <v>5</v>
      </c>
      <c r="E43" s="38"/>
      <c r="F43" s="76"/>
      <c r="G43" s="15"/>
      <c r="H43" s="39"/>
      <c r="I43" s="16"/>
      <c r="J43" s="17"/>
      <c r="K43" s="7"/>
    </row>
    <row r="44" spans="1:11" s="9" customFormat="1" ht="14.25" x14ac:dyDescent="0.2">
      <c r="A44" s="40"/>
      <c r="B44" s="33" t="s">
        <v>16</v>
      </c>
      <c r="C44" s="34">
        <f>SUM(C33:C43)</f>
        <v>550</v>
      </c>
      <c r="D44" s="35"/>
      <c r="E44" s="35"/>
      <c r="F44" s="35"/>
      <c r="G44" s="35"/>
      <c r="H44" s="35">
        <f>SUM(H33:H43)</f>
        <v>0</v>
      </c>
      <c r="I44" s="97"/>
      <c r="J44" s="98"/>
      <c r="K44" s="7"/>
    </row>
    <row r="45" spans="1:11" s="9" customFormat="1" ht="15.75" thickBot="1" x14ac:dyDescent="0.25">
      <c r="A45" s="40"/>
      <c r="B45" s="32"/>
      <c r="C45" s="36"/>
      <c r="D45" s="32"/>
      <c r="E45" s="32"/>
      <c r="F45" s="83"/>
      <c r="G45" s="32"/>
      <c r="H45" s="32"/>
      <c r="I45" s="97"/>
      <c r="J45" s="98"/>
      <c r="K45" s="7"/>
    </row>
    <row r="46" spans="1:11" s="9" customFormat="1" ht="14.45" customHeight="1" x14ac:dyDescent="0.2">
      <c r="A46" s="117">
        <v>3</v>
      </c>
      <c r="B46" s="120" t="s">
        <v>15</v>
      </c>
      <c r="C46" s="123" t="s">
        <v>0</v>
      </c>
      <c r="D46" s="126" t="s">
        <v>4</v>
      </c>
      <c r="E46" s="69" t="s">
        <v>81</v>
      </c>
      <c r="F46" s="79" t="s">
        <v>82</v>
      </c>
      <c r="G46" s="126" t="s">
        <v>3</v>
      </c>
      <c r="H46" s="108" t="s">
        <v>2</v>
      </c>
      <c r="I46" s="112" t="s">
        <v>1</v>
      </c>
      <c r="J46" s="113"/>
      <c r="K46" s="7"/>
    </row>
    <row r="47" spans="1:11" s="9" customFormat="1" ht="14.45" customHeight="1" x14ac:dyDescent="0.2">
      <c r="A47" s="117"/>
      <c r="B47" s="120"/>
      <c r="C47" s="123"/>
      <c r="D47" s="126"/>
      <c r="E47" s="70"/>
      <c r="F47" s="80"/>
      <c r="G47" s="126"/>
      <c r="H47" s="108"/>
      <c r="I47" s="112"/>
      <c r="J47" s="113"/>
      <c r="K47" s="7"/>
    </row>
    <row r="48" spans="1:11" s="9" customFormat="1" ht="14.45" customHeight="1" x14ac:dyDescent="0.2">
      <c r="A48" s="117"/>
      <c r="B48" s="120"/>
      <c r="C48" s="123"/>
      <c r="D48" s="126"/>
      <c r="E48" s="70"/>
      <c r="F48" s="80"/>
      <c r="G48" s="126"/>
      <c r="H48" s="108"/>
      <c r="I48" s="112"/>
      <c r="J48" s="113"/>
      <c r="K48" s="7"/>
    </row>
    <row r="49" spans="1:11" s="9" customFormat="1" ht="14.45" customHeight="1" x14ac:dyDescent="0.2">
      <c r="A49" s="117"/>
      <c r="B49" s="120"/>
      <c r="C49" s="123"/>
      <c r="D49" s="126"/>
      <c r="E49" s="70"/>
      <c r="F49" s="80"/>
      <c r="G49" s="126"/>
      <c r="H49" s="108"/>
      <c r="I49" s="112"/>
      <c r="J49" s="113"/>
      <c r="K49" s="7"/>
    </row>
    <row r="50" spans="1:11" s="9" customFormat="1" ht="14.45" customHeight="1" thickBot="1" x14ac:dyDescent="0.25">
      <c r="A50" s="131"/>
      <c r="B50" s="132"/>
      <c r="C50" s="133"/>
      <c r="D50" s="134"/>
      <c r="E50" s="72"/>
      <c r="F50" s="84"/>
      <c r="G50" s="134"/>
      <c r="H50" s="128"/>
      <c r="I50" s="129"/>
      <c r="J50" s="130"/>
      <c r="K50" s="7"/>
    </row>
    <row r="51" spans="1:11" s="9" customFormat="1" ht="14.45" customHeight="1" thickBot="1" x14ac:dyDescent="0.25">
      <c r="A51" s="42" t="s">
        <v>55</v>
      </c>
      <c r="B51" s="43" t="s">
        <v>11</v>
      </c>
      <c r="C51" s="44">
        <v>50</v>
      </c>
      <c r="D51" s="45" t="s">
        <v>5</v>
      </c>
      <c r="E51" s="45"/>
      <c r="F51" s="85" t="s">
        <v>89</v>
      </c>
      <c r="G51" s="46"/>
      <c r="H51" s="47"/>
      <c r="I51" s="103"/>
      <c r="J51" s="104"/>
      <c r="K51" s="7"/>
    </row>
    <row r="52" spans="1:11" s="9" customFormat="1" ht="30" customHeight="1" thickBot="1" x14ac:dyDescent="0.25">
      <c r="A52" s="42" t="s">
        <v>56</v>
      </c>
      <c r="B52" s="3" t="s">
        <v>20</v>
      </c>
      <c r="C52" s="4">
        <v>50</v>
      </c>
      <c r="D52" s="5" t="s">
        <v>5</v>
      </c>
      <c r="E52" s="5"/>
      <c r="F52" s="86" t="s">
        <v>89</v>
      </c>
      <c r="G52" s="8"/>
      <c r="H52" s="29"/>
      <c r="I52" s="105"/>
      <c r="J52" s="106"/>
      <c r="K52" s="7"/>
    </row>
    <row r="53" spans="1:11" s="9" customFormat="1" ht="29.45" customHeight="1" thickBot="1" x14ac:dyDescent="0.25">
      <c r="A53" s="42" t="s">
        <v>57</v>
      </c>
      <c r="B53" s="3" t="s">
        <v>28</v>
      </c>
      <c r="C53" s="4">
        <v>50</v>
      </c>
      <c r="D53" s="5" t="s">
        <v>5</v>
      </c>
      <c r="E53" s="5"/>
      <c r="F53" s="86" t="s">
        <v>89</v>
      </c>
      <c r="G53" s="6"/>
      <c r="H53" s="30"/>
      <c r="I53" s="95"/>
      <c r="J53" s="96"/>
      <c r="K53" s="7"/>
    </row>
    <row r="54" spans="1:11" s="9" customFormat="1" ht="26.25" thickBot="1" x14ac:dyDescent="0.25">
      <c r="A54" s="42" t="s">
        <v>58</v>
      </c>
      <c r="B54" s="3" t="s">
        <v>19</v>
      </c>
      <c r="C54" s="4">
        <v>100</v>
      </c>
      <c r="D54" s="5" t="s">
        <v>5</v>
      </c>
      <c r="E54" s="5"/>
      <c r="F54" s="77" t="s">
        <v>89</v>
      </c>
      <c r="G54" s="10"/>
      <c r="H54" s="31"/>
      <c r="I54" s="101"/>
      <c r="J54" s="102"/>
      <c r="K54" s="7"/>
    </row>
    <row r="55" spans="1:11" s="9" customFormat="1" ht="26.25" thickBot="1" x14ac:dyDescent="0.25">
      <c r="A55" s="42" t="s">
        <v>59</v>
      </c>
      <c r="B55" s="3" t="s">
        <v>79</v>
      </c>
      <c r="C55" s="4">
        <v>50</v>
      </c>
      <c r="D55" s="5" t="s">
        <v>5</v>
      </c>
      <c r="E55" s="5"/>
      <c r="F55" s="86" t="s">
        <v>86</v>
      </c>
      <c r="G55" s="10"/>
      <c r="H55" s="31"/>
      <c r="I55" s="25"/>
      <c r="J55" s="26"/>
      <c r="K55" s="7"/>
    </row>
    <row r="56" spans="1:11" s="9" customFormat="1" ht="26.25" thickBot="1" x14ac:dyDescent="0.25">
      <c r="A56" s="42" t="s">
        <v>60</v>
      </c>
      <c r="B56" s="3" t="s">
        <v>80</v>
      </c>
      <c r="C56" s="4">
        <v>50</v>
      </c>
      <c r="D56" s="5" t="s">
        <v>5</v>
      </c>
      <c r="E56" s="5"/>
      <c r="F56" s="86" t="s">
        <v>86</v>
      </c>
      <c r="G56" s="10"/>
      <c r="H56" s="31"/>
      <c r="I56" s="25"/>
      <c r="J56" s="26"/>
      <c r="K56" s="7"/>
    </row>
    <row r="57" spans="1:11" s="9" customFormat="1" ht="26.25" thickBot="1" x14ac:dyDescent="0.25">
      <c r="A57" s="42" t="s">
        <v>61</v>
      </c>
      <c r="B57" s="3" t="s">
        <v>17</v>
      </c>
      <c r="C57" s="4">
        <v>25</v>
      </c>
      <c r="D57" s="5" t="s">
        <v>5</v>
      </c>
      <c r="E57" s="5"/>
      <c r="F57" s="86" t="s">
        <v>86</v>
      </c>
      <c r="G57" s="10"/>
      <c r="H57" s="31"/>
      <c r="I57" s="25"/>
      <c r="J57" s="26"/>
      <c r="K57" s="7"/>
    </row>
    <row r="58" spans="1:11" s="9" customFormat="1" ht="26.25" thickBot="1" x14ac:dyDescent="0.25">
      <c r="A58" s="42" t="s">
        <v>62</v>
      </c>
      <c r="B58" s="3" t="s">
        <v>18</v>
      </c>
      <c r="C58" s="4">
        <v>25</v>
      </c>
      <c r="D58" s="5" t="s">
        <v>5</v>
      </c>
      <c r="E58" s="5"/>
      <c r="F58" s="86" t="s">
        <v>86</v>
      </c>
      <c r="G58" s="10"/>
      <c r="H58" s="31"/>
      <c r="I58" s="25"/>
      <c r="J58" s="26"/>
      <c r="K58" s="7"/>
    </row>
    <row r="59" spans="1:11" s="9" customFormat="1" ht="15.75" thickBot="1" x14ac:dyDescent="0.25">
      <c r="A59" s="42" t="s">
        <v>63</v>
      </c>
      <c r="B59" s="3" t="s">
        <v>12</v>
      </c>
      <c r="C59" s="4">
        <v>50</v>
      </c>
      <c r="D59" s="5" t="s">
        <v>5</v>
      </c>
      <c r="E59" s="5"/>
      <c r="F59" s="86" t="s">
        <v>86</v>
      </c>
      <c r="G59" s="6"/>
      <c r="H59" s="30"/>
      <c r="I59" s="95"/>
      <c r="J59" s="96"/>
      <c r="K59" s="7"/>
    </row>
    <row r="60" spans="1:11" s="9" customFormat="1" x14ac:dyDescent="0.2">
      <c r="A60" s="42" t="s">
        <v>64</v>
      </c>
      <c r="B60" s="37" t="s">
        <v>13</v>
      </c>
      <c r="C60" s="12">
        <v>25</v>
      </c>
      <c r="D60" s="38" t="s">
        <v>5</v>
      </c>
      <c r="E60" s="38"/>
      <c r="F60" s="87"/>
      <c r="G60" s="15"/>
      <c r="H60" s="39"/>
      <c r="I60" s="16"/>
      <c r="J60" s="17"/>
      <c r="K60" s="7"/>
    </row>
    <row r="61" spans="1:11" s="9" customFormat="1" ht="14.25" x14ac:dyDescent="0.2">
      <c r="A61" s="48"/>
      <c r="B61" s="33" t="s">
        <v>16</v>
      </c>
      <c r="C61" s="34">
        <f>SUM(C51:C60)</f>
        <v>475</v>
      </c>
      <c r="D61" s="41"/>
      <c r="E61" s="41"/>
      <c r="F61" s="41"/>
      <c r="G61" s="41"/>
      <c r="H61" s="41">
        <f>SUM(H51:H60)</f>
        <v>0</v>
      </c>
      <c r="I61" s="89"/>
      <c r="J61" s="90"/>
      <c r="K61" s="7"/>
    </row>
    <row r="62" spans="1:11" s="9" customFormat="1" ht="15.75" customHeight="1" thickBot="1" x14ac:dyDescent="0.25">
      <c r="A62" s="49"/>
      <c r="B62" s="50"/>
      <c r="C62" s="51"/>
      <c r="D62" s="52"/>
      <c r="E62" s="52"/>
      <c r="F62" s="52"/>
      <c r="G62" s="52"/>
      <c r="H62" s="52"/>
      <c r="I62" s="91"/>
      <c r="J62" s="92"/>
      <c r="K62" s="7"/>
    </row>
    <row r="63" spans="1:11" s="9" customFormat="1" ht="15" customHeight="1" x14ac:dyDescent="0.2">
      <c r="A63" s="116">
        <v>4</v>
      </c>
      <c r="B63" s="119" t="s">
        <v>85</v>
      </c>
      <c r="C63" s="122" t="s">
        <v>0</v>
      </c>
      <c r="D63" s="125" t="s">
        <v>4</v>
      </c>
      <c r="E63" s="69" t="s">
        <v>81</v>
      </c>
      <c r="F63" s="79" t="s">
        <v>82</v>
      </c>
      <c r="G63" s="125" t="s">
        <v>3</v>
      </c>
      <c r="H63" s="107" t="s">
        <v>2</v>
      </c>
      <c r="I63" s="110" t="s">
        <v>1</v>
      </c>
      <c r="J63" s="111"/>
      <c r="K63" s="7"/>
    </row>
    <row r="64" spans="1:11" s="9" customFormat="1" ht="15" customHeight="1" x14ac:dyDescent="0.2">
      <c r="A64" s="117"/>
      <c r="B64" s="120"/>
      <c r="C64" s="123"/>
      <c r="D64" s="126"/>
      <c r="E64" s="70"/>
      <c r="F64" s="80"/>
      <c r="G64" s="126"/>
      <c r="H64" s="108"/>
      <c r="I64" s="112"/>
      <c r="J64" s="113"/>
      <c r="K64" s="7"/>
    </row>
    <row r="65" spans="1:11" s="9" customFormat="1" ht="15" customHeight="1" x14ac:dyDescent="0.2">
      <c r="A65" s="117"/>
      <c r="B65" s="120"/>
      <c r="C65" s="123"/>
      <c r="D65" s="126"/>
      <c r="E65" s="70"/>
      <c r="F65" s="80"/>
      <c r="G65" s="126"/>
      <c r="H65" s="108"/>
      <c r="I65" s="112"/>
      <c r="J65" s="113"/>
      <c r="K65" s="7"/>
    </row>
    <row r="66" spans="1:11" s="9" customFormat="1" ht="15" customHeight="1" x14ac:dyDescent="0.2">
      <c r="A66" s="117"/>
      <c r="B66" s="120"/>
      <c r="C66" s="123"/>
      <c r="D66" s="126"/>
      <c r="E66" s="70"/>
      <c r="F66" s="80"/>
      <c r="G66" s="126"/>
      <c r="H66" s="108"/>
      <c r="I66" s="112"/>
      <c r="J66" s="113"/>
      <c r="K66" s="7"/>
    </row>
    <row r="67" spans="1:11" s="9" customFormat="1" ht="15" customHeight="1" x14ac:dyDescent="0.2">
      <c r="A67" s="118"/>
      <c r="B67" s="121"/>
      <c r="C67" s="124"/>
      <c r="D67" s="127"/>
      <c r="E67" s="71"/>
      <c r="F67" s="81"/>
      <c r="G67" s="127"/>
      <c r="H67" s="109"/>
      <c r="I67" s="114"/>
      <c r="J67" s="115"/>
      <c r="K67" s="7"/>
    </row>
    <row r="68" spans="1:11" s="9" customFormat="1" ht="127.5" x14ac:dyDescent="0.2">
      <c r="A68" s="1" t="s">
        <v>65</v>
      </c>
      <c r="B68" s="21" t="s">
        <v>83</v>
      </c>
      <c r="C68" s="4">
        <v>25</v>
      </c>
      <c r="D68" s="5" t="s">
        <v>5</v>
      </c>
      <c r="E68" s="5"/>
      <c r="F68" s="77" t="s">
        <v>86</v>
      </c>
      <c r="G68" s="8"/>
      <c r="H68" s="29"/>
      <c r="I68" s="105"/>
      <c r="J68" s="106"/>
      <c r="K68" s="7"/>
    </row>
    <row r="69" spans="1:11" s="9" customFormat="1" ht="344.25" x14ac:dyDescent="0.2">
      <c r="A69" s="1" t="s">
        <v>66</v>
      </c>
      <c r="B69" s="21" t="s">
        <v>70</v>
      </c>
      <c r="C69" s="4">
        <v>50</v>
      </c>
      <c r="D69" s="5" t="s">
        <v>5</v>
      </c>
      <c r="E69" s="5"/>
      <c r="F69" s="77" t="s">
        <v>86</v>
      </c>
      <c r="G69" s="8"/>
      <c r="H69" s="29"/>
      <c r="I69" s="105"/>
      <c r="J69" s="106"/>
      <c r="K69" s="7"/>
    </row>
    <row r="70" spans="1:11" s="9" customFormat="1" ht="63.75" x14ac:dyDescent="0.2">
      <c r="A70" s="1" t="s">
        <v>67</v>
      </c>
      <c r="B70" s="22" t="s">
        <v>84</v>
      </c>
      <c r="C70" s="4">
        <v>50</v>
      </c>
      <c r="D70" s="5" t="s">
        <v>5</v>
      </c>
      <c r="E70" s="5"/>
      <c r="F70" s="77" t="s">
        <v>86</v>
      </c>
      <c r="G70" s="6"/>
      <c r="H70" s="30"/>
      <c r="I70" s="95"/>
      <c r="J70" s="96"/>
      <c r="K70" s="7"/>
    </row>
    <row r="71" spans="1:11" s="9" customFormat="1" ht="51" x14ac:dyDescent="0.2">
      <c r="A71" s="1" t="s">
        <v>68</v>
      </c>
      <c r="B71" s="23" t="s">
        <v>91</v>
      </c>
      <c r="C71" s="4">
        <v>50</v>
      </c>
      <c r="D71" s="5" t="s">
        <v>5</v>
      </c>
      <c r="E71" s="5"/>
      <c r="F71" s="77" t="s">
        <v>86</v>
      </c>
      <c r="G71" s="10"/>
      <c r="H71" s="31"/>
      <c r="I71" s="25"/>
      <c r="J71" s="26"/>
      <c r="K71" s="7"/>
    </row>
    <row r="72" spans="1:11" s="9" customFormat="1" ht="51" x14ac:dyDescent="0.2">
      <c r="A72" s="1" t="s">
        <v>69</v>
      </c>
      <c r="B72" s="24" t="s">
        <v>31</v>
      </c>
      <c r="C72" s="4">
        <v>100</v>
      </c>
      <c r="D72" s="5" t="s">
        <v>5</v>
      </c>
      <c r="E72" s="5"/>
      <c r="F72" s="77" t="s">
        <v>86</v>
      </c>
      <c r="G72" s="10"/>
      <c r="H72" s="31"/>
      <c r="I72" s="25"/>
      <c r="J72" s="26"/>
      <c r="K72" s="7"/>
    </row>
    <row r="73" spans="1:11" s="9" customFormat="1" ht="14.25" x14ac:dyDescent="0.2">
      <c r="A73" s="48"/>
      <c r="B73" s="33" t="s">
        <v>16</v>
      </c>
      <c r="C73" s="34">
        <f>C68+C69+C70+C71+C72</f>
        <v>275</v>
      </c>
      <c r="D73" s="41"/>
      <c r="E73" s="41"/>
      <c r="F73" s="41"/>
      <c r="G73" s="41"/>
      <c r="H73" s="41">
        <f>SUM(H68:H72)</f>
        <v>0</v>
      </c>
      <c r="I73" s="89"/>
      <c r="J73" s="90"/>
      <c r="K73" s="7"/>
    </row>
    <row r="74" spans="1:11" s="9" customFormat="1" thickBot="1" x14ac:dyDescent="0.25">
      <c r="A74" s="58"/>
      <c r="B74" s="59"/>
      <c r="C74" s="60"/>
      <c r="D74" s="61"/>
      <c r="E74" s="61"/>
      <c r="F74" s="61"/>
      <c r="G74" s="61"/>
      <c r="H74" s="61"/>
      <c r="I74" s="93"/>
      <c r="J74" s="94"/>
      <c r="K74" s="7"/>
    </row>
    <row r="75" spans="1:11" s="9" customFormat="1" ht="24" thickBot="1" x14ac:dyDescent="0.4">
      <c r="A75" s="62"/>
      <c r="B75" s="63" t="s">
        <v>9</v>
      </c>
      <c r="C75" s="64">
        <f>C61+C44+C26+C73</f>
        <v>2000</v>
      </c>
      <c r="D75" s="64"/>
      <c r="E75" s="64"/>
      <c r="F75" s="64"/>
      <c r="G75" s="64"/>
      <c r="H75" s="64">
        <f>H61+H44+H26+H73</f>
        <v>0</v>
      </c>
      <c r="I75" s="65"/>
      <c r="J75" s="66"/>
      <c r="K75" s="7"/>
    </row>
    <row r="76" spans="1:11" s="9" customFormat="1" ht="15.75" thickBot="1" x14ac:dyDescent="0.25">
      <c r="C76" s="11"/>
      <c r="F76" s="88"/>
      <c r="K76" s="7"/>
    </row>
    <row r="77" spans="1:11" s="9" customFormat="1" ht="18" x14ac:dyDescent="0.2">
      <c r="A77" s="135" t="s">
        <v>10</v>
      </c>
      <c r="B77" s="136"/>
      <c r="C77" s="11"/>
      <c r="F77" s="88"/>
      <c r="K77" s="7"/>
    </row>
    <row r="78" spans="1:11" ht="18" x14ac:dyDescent="0.2">
      <c r="A78" s="67"/>
      <c r="B78" s="68"/>
    </row>
    <row r="79" spans="1:11" ht="18" x14ac:dyDescent="0.2">
      <c r="A79" s="67"/>
      <c r="B79" s="68"/>
    </row>
    <row r="80" spans="1:11" ht="18" x14ac:dyDescent="0.2">
      <c r="A80" s="67"/>
      <c r="B80" s="68"/>
    </row>
    <row r="81" spans="1:2" x14ac:dyDescent="0.2">
      <c r="A81" s="137" t="s">
        <v>8</v>
      </c>
      <c r="B81" s="138"/>
    </row>
    <row r="82" spans="1:2" x14ac:dyDescent="0.2">
      <c r="A82" s="137"/>
      <c r="B82" s="138"/>
    </row>
    <row r="83" spans="1:2" x14ac:dyDescent="0.2">
      <c r="A83" s="137"/>
      <c r="B83" s="138"/>
    </row>
    <row r="84" spans="1:2" x14ac:dyDescent="0.2">
      <c r="A84" s="137"/>
      <c r="B84" s="138"/>
    </row>
    <row r="85" spans="1:2" ht="15.75" thickBot="1" x14ac:dyDescent="0.25">
      <c r="A85" s="139"/>
      <c r="B85" s="140"/>
    </row>
  </sheetData>
  <mergeCells count="68">
    <mergeCell ref="I22:J22"/>
    <mergeCell ref="I23:J23"/>
    <mergeCell ref="I8:J12"/>
    <mergeCell ref="A2:J2"/>
    <mergeCell ref="A6:B6"/>
    <mergeCell ref="C6:J6"/>
    <mergeCell ref="A4:B4"/>
    <mergeCell ref="C4:J4"/>
    <mergeCell ref="I13:J13"/>
    <mergeCell ref="I15:J15"/>
    <mergeCell ref="I16:J16"/>
    <mergeCell ref="I18:J18"/>
    <mergeCell ref="A77:B77"/>
    <mergeCell ref="A81:B85"/>
    <mergeCell ref="A3:J3"/>
    <mergeCell ref="A5:J5"/>
    <mergeCell ref="A7:J7"/>
    <mergeCell ref="B8:B12"/>
    <mergeCell ref="A8:A12"/>
    <mergeCell ref="H8:H12"/>
    <mergeCell ref="C8:C12"/>
    <mergeCell ref="D8:D12"/>
    <mergeCell ref="G8:G12"/>
    <mergeCell ref="A28:A32"/>
    <mergeCell ref="B28:B32"/>
    <mergeCell ref="C28:C32"/>
    <mergeCell ref="D28:D32"/>
    <mergeCell ref="G28:G32"/>
    <mergeCell ref="H28:H32"/>
    <mergeCell ref="I28:J32"/>
    <mergeCell ref="I33:J33"/>
    <mergeCell ref="I34:J34"/>
    <mergeCell ref="I42:J42"/>
    <mergeCell ref="I35:J35"/>
    <mergeCell ref="I36:J36"/>
    <mergeCell ref="I37:J37"/>
    <mergeCell ref="I41:J41"/>
    <mergeCell ref="H46:H50"/>
    <mergeCell ref="I46:J50"/>
    <mergeCell ref="A46:A50"/>
    <mergeCell ref="B46:B50"/>
    <mergeCell ref="C46:C50"/>
    <mergeCell ref="D46:D50"/>
    <mergeCell ref="G46:G50"/>
    <mergeCell ref="A63:A67"/>
    <mergeCell ref="B63:B67"/>
    <mergeCell ref="C63:C67"/>
    <mergeCell ref="D63:D67"/>
    <mergeCell ref="G63:G67"/>
    <mergeCell ref="H63:H67"/>
    <mergeCell ref="I63:J67"/>
    <mergeCell ref="I68:J68"/>
    <mergeCell ref="I69:J69"/>
    <mergeCell ref="I70:J70"/>
    <mergeCell ref="I61:J61"/>
    <mergeCell ref="I62:J62"/>
    <mergeCell ref="I73:J73"/>
    <mergeCell ref="I74:J74"/>
    <mergeCell ref="I24:J24"/>
    <mergeCell ref="I26:J26"/>
    <mergeCell ref="I27:J27"/>
    <mergeCell ref="I44:J44"/>
    <mergeCell ref="I45:J45"/>
    <mergeCell ref="I54:J54"/>
    <mergeCell ref="I59:J59"/>
    <mergeCell ref="I51:J51"/>
    <mergeCell ref="I52:J52"/>
    <mergeCell ref="I53:J53"/>
  </mergeCells>
  <phoneticPr fontId="16" type="noConversion"/>
  <pageMargins left="0.25" right="0.25" top="0.75" bottom="0.75" header="0.3" footer="0.3"/>
  <pageSetup paperSize="9" scale="42" fitToHeight="0" orientation="landscape" r:id="rId1"/>
  <headerFooter>
    <oddFooter>&amp;R(C)2021</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PvW Schuimverbanden</vt:lpstr>
      <vt:lpstr>'PvW Schuimverbanden'!Afdrukbereik</vt:lpstr>
    </vt:vector>
  </TitlesOfParts>
  <Company>Erasmus MC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 Bakker - Riemens</dc:creator>
  <cp:lastModifiedBy>M. Ponte</cp:lastModifiedBy>
  <cp:lastPrinted>2022-08-15T12:32:11Z</cp:lastPrinted>
  <dcterms:created xsi:type="dcterms:W3CDTF">2020-11-24T13:22:12Z</dcterms:created>
  <dcterms:modified xsi:type="dcterms:W3CDTF">2022-08-17T08:39:07Z</dcterms:modified>
</cp:coreProperties>
</file>